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5.xml" ContentType="application/vnd.openxmlformats-officedocument.spreadsheetml.table+xml"/>
  <Override PartName="/xl/tables/table6.xml" ContentType="application/vnd.openxmlformats-officedocument.spreadsheetml.table+xml"/>
  <Override PartName="/xl/comments2.xml" ContentType="application/vnd.openxmlformats-officedocument.spreadsheetml.comments+xml"/>
  <Override PartName="/xl/threadedComments/threadedComment2.xml" ContentType="application/vnd.ms-excel.threadedcomments+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fileSharing readOnlyRecommended="1"/>
  <workbookPr codeName="ThisWorkbook"/>
  <mc:AlternateContent xmlns:mc="http://schemas.openxmlformats.org/markup-compatibility/2006">
    <mc:Choice Requires="x15">
      <x15ac:absPath xmlns:x15ac="http://schemas.microsoft.com/office/spreadsheetml/2010/11/ac" url="D:\GitHub\NitMatGeo's Repo\MyDataToolHive\DQ-NonFunctional-Assessment-DBXFramework\dq_framework\sample_usage\"/>
    </mc:Choice>
  </mc:AlternateContent>
  <xr:revisionPtr revIDLastSave="0" documentId="8_{1F68ADDE-D71E-48D0-A41C-ECB8583D0AAE}" xr6:coauthVersionLast="47" xr6:coauthVersionMax="47" xr10:uidLastSave="{00000000-0000-0000-0000-000000000000}"/>
  <bookViews>
    <workbookView xWindow="-120" yWindow="-120" windowWidth="38640" windowHeight="21120" firstSheet="1" activeTab="1" xr2:uid="{00000000-000D-0000-FFFF-FFFF00000000}"/>
  </bookViews>
  <sheets>
    <sheet name="Modelling" sheetId="1" state="hidden" r:id="rId1"/>
    <sheet name="masterField" sheetId="6" r:id="rId2"/>
    <sheet name="masterDataCategory" sheetId="2" r:id="rId3"/>
    <sheet name="configFieldValues" sheetId="8" r:id="rId4"/>
    <sheet name="masterPattern" sheetId="7" r:id="rId5"/>
    <sheet name="configFieldAllowedPattern" sheetId="9" r:id="rId6"/>
    <sheet name="configCustomQuery" sheetId="14" r:id="rId7"/>
    <sheet name="mapDQChecks" sheetId="15" r:id="rId8"/>
    <sheet name="auditDQChecks" sheetId="16" r:id="rId9"/>
    <sheet name="statDQChecks" sheetId="17" r:id="rId10"/>
  </sheets>
  <definedNames>
    <definedName name="_xlnm._FilterDatabase" localSheetId="8" hidden="1">auditDQChecks!$A$5:$H$5</definedName>
    <definedName name="_xlnm._FilterDatabase" localSheetId="6" hidden="1">'configCustomQuery'!$A$5:$K$5</definedName>
    <definedName name="_xlnm._FilterDatabase" localSheetId="5" hidden="1">'configFieldAllowedPattern'!$A$5:$K$5</definedName>
    <definedName name="_xlnm._FilterDatabase" localSheetId="3" hidden="1">'configFieldValues'!$A$5:$L$5</definedName>
    <definedName name="_xlnm._FilterDatabase" localSheetId="7" hidden="1">mapDQChecks!$A$5:$M$5</definedName>
    <definedName name="_xlnm._FilterDatabase" localSheetId="2" hidden="1">masterDataCategory!$A$5:$J$5</definedName>
    <definedName name="_xlnm._FilterDatabase" localSheetId="1" hidden="1">masterField!$A$5:$H$5</definedName>
    <definedName name="_xlnm._FilterDatabase" localSheetId="4" hidden="1">masterPattern!$A$5:$L$5</definedName>
    <definedName name="_xlnm._FilterDatabase" localSheetId="9" hidden="1">statDQChecks!$A$5:$F$5</definedName>
    <definedName name="UniquePatterns">_xlfn.UNIQUE(_xlfn.VSTACK(INDIRECT("masterPattern[PatternSubCategory]"), INDIRECT("masterPattern[PatternCategory]"), INDIRECT("masterPattern[PatternName]")))</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 i="14" l="1"/>
  <c r="N8" i="14"/>
  <c r="N9" i="14"/>
  <c r="N10" i="14"/>
  <c r="N11" i="14"/>
  <c r="N12" i="14"/>
  <c r="N13" i="14"/>
  <c r="N6" i="14"/>
  <c r="M7" i="14"/>
  <c r="M8" i="14"/>
  <c r="M9" i="14"/>
  <c r="M10" i="14"/>
  <c r="M11" i="14"/>
  <c r="M12" i="14"/>
  <c r="M13" i="14"/>
  <c r="N5" i="14"/>
  <c r="N3" i="14" a="1"/>
  <c r="N3" i="14" s="1"/>
  <c r="P21" i="15"/>
  <c r="O21" i="15"/>
  <c r="H21" i="15"/>
  <c r="A23" i="6"/>
  <c r="K23" i="6" a="1"/>
  <c r="K23" i="6" s="1"/>
  <c r="J23" i="6"/>
  <c r="M6" i="9" l="1"/>
  <c r="M7" i="9"/>
  <c r="M8" i="9"/>
  <c r="M9" i="9"/>
  <c r="M10" i="9"/>
  <c r="M11" i="9"/>
  <c r="M12" i="9"/>
  <c r="M14" i="9"/>
  <c r="M15" i="9"/>
  <c r="M16" i="9"/>
  <c r="M17" i="9"/>
  <c r="M18" i="9"/>
  <c r="M19" i="9"/>
  <c r="M20" i="9"/>
  <c r="M21" i="9"/>
  <c r="M22" i="9"/>
  <c r="M23" i="9"/>
  <c r="M24" i="9"/>
  <c r="M25" i="9"/>
  <c r="M26" i="9"/>
  <c r="M27" i="9"/>
  <c r="M28" i="9"/>
  <c r="M29" i="9"/>
  <c r="M30" i="9"/>
  <c r="M31" i="9"/>
  <c r="M32" i="9"/>
  <c r="M33" i="9"/>
  <c r="M34" i="9"/>
  <c r="M35" i="9"/>
  <c r="M36" i="9"/>
  <c r="M37" i="9"/>
  <c r="M38" i="9"/>
  <c r="M39" i="9"/>
  <c r="M40" i="9"/>
  <c r="M41" i="9"/>
  <c r="M42" i="9"/>
  <c r="M43" i="9"/>
  <c r="M44" i="9"/>
  <c r="M45" i="9"/>
  <c r="M46" i="9"/>
  <c r="M47" i="9"/>
  <c r="M48" i="9"/>
  <c r="M49" i="9"/>
  <c r="M50" i="9"/>
  <c r="M51" i="9"/>
  <c r="M52" i="9"/>
  <c r="M53" i="9"/>
  <c r="M54" i="9"/>
  <c r="M55" i="9"/>
  <c r="M56" i="9"/>
  <c r="M57" i="9"/>
  <c r="M58" i="9"/>
  <c r="M59" i="9"/>
  <c r="M60" i="9"/>
  <c r="M61" i="9"/>
  <c r="M62" i="9"/>
  <c r="M63" i="9"/>
  <c r="M64" i="9"/>
  <c r="M65" i="9"/>
  <c r="M66" i="9"/>
  <c r="M67" i="9"/>
  <c r="M68" i="9"/>
  <c r="M69" i="9"/>
  <c r="M70" i="9"/>
  <c r="M71" i="9"/>
  <c r="M72" i="9"/>
  <c r="M73" i="9"/>
  <c r="M74" i="9"/>
  <c r="M75" i="9"/>
  <c r="M76" i="9"/>
  <c r="M77" i="9"/>
  <c r="M78" i="9"/>
  <c r="M79" i="9"/>
  <c r="M80" i="9"/>
  <c r="M81" i="9"/>
  <c r="M82" i="9"/>
  <c r="M83" i="9"/>
  <c r="M84" i="9"/>
  <c r="M85" i="9"/>
  <c r="M86" i="9"/>
  <c r="M87" i="9"/>
  <c r="M88" i="9"/>
  <c r="M89" i="9"/>
  <c r="M90" i="9"/>
  <c r="M91" i="9"/>
  <c r="M92" i="9"/>
  <c r="M93" i="9"/>
  <c r="M94" i="9"/>
  <c r="M95" i="9"/>
  <c r="M96" i="9"/>
  <c r="M97" i="9"/>
  <c r="M98" i="9"/>
  <c r="M99" i="9"/>
  <c r="M100" i="9"/>
  <c r="M101" i="9"/>
  <c r="M102" i="9"/>
  <c r="M103" i="9"/>
  <c r="M104" i="9"/>
  <c r="M105" i="9"/>
  <c r="M106" i="9"/>
  <c r="M107" i="9"/>
  <c r="M108" i="9"/>
  <c r="M109" i="9"/>
  <c r="M110" i="9"/>
  <c r="M111" i="9"/>
  <c r="M112" i="9"/>
  <c r="M113" i="9"/>
  <c r="M114" i="9"/>
  <c r="M115" i="9"/>
  <c r="M116" i="9"/>
  <c r="M117" i="9"/>
  <c r="M118" i="9"/>
  <c r="M119" i="9"/>
  <c r="M120" i="9"/>
  <c r="M121" i="9"/>
  <c r="M122" i="9"/>
  <c r="M123" i="9"/>
  <c r="M124" i="9"/>
  <c r="M125" i="9"/>
  <c r="M126" i="9"/>
  <c r="M127" i="9"/>
  <c r="M128" i="9"/>
  <c r="M129" i="9"/>
  <c r="M130" i="9"/>
  <c r="M131" i="9"/>
  <c r="M132" i="9"/>
  <c r="M133" i="9"/>
  <c r="M134" i="9"/>
  <c r="M135" i="9"/>
  <c r="M136" i="9"/>
  <c r="M137" i="9"/>
  <c r="M138" i="9"/>
  <c r="M139" i="9"/>
  <c r="M140" i="9"/>
  <c r="M141" i="9"/>
  <c r="M142" i="9"/>
  <c r="M13" i="9"/>
  <c r="C1" i="15"/>
  <c r="C1" i="14"/>
  <c r="N7" i="9" a="1"/>
  <c r="N7" i="9" s="1"/>
  <c r="N8" i="9" a="1"/>
  <c r="N8" i="9" s="1"/>
  <c r="N9" i="9" a="1"/>
  <c r="N9" i="9" s="1"/>
  <c r="N10" i="9" a="1"/>
  <c r="N10" i="9" s="1"/>
  <c r="N11" i="9" a="1"/>
  <c r="N11" i="9" s="1"/>
  <c r="N12" i="9" a="1"/>
  <c r="N12" i="9"/>
  <c r="N13" i="9" a="1"/>
  <c r="N13" i="9" s="1"/>
  <c r="N14" i="9" a="1"/>
  <c r="N14" i="9" s="1"/>
  <c r="N15" i="9" a="1"/>
  <c r="N15" i="9" s="1"/>
  <c r="N16" i="9" a="1"/>
  <c r="N16" i="9"/>
  <c r="N17" i="9" a="1"/>
  <c r="N17" i="9" s="1"/>
  <c r="N18" i="9" a="1"/>
  <c r="N18" i="9"/>
  <c r="N19" i="9" a="1"/>
  <c r="N19" i="9" s="1"/>
  <c r="N20" i="9" a="1"/>
  <c r="N20" i="9" s="1"/>
  <c r="N21" i="9" a="1"/>
  <c r="N21" i="9" s="1"/>
  <c r="N22" i="9" a="1"/>
  <c r="N22" i="9"/>
  <c r="N23" i="9" a="1"/>
  <c r="N23" i="9" s="1"/>
  <c r="N24" i="9" a="1"/>
  <c r="N24" i="9" s="1"/>
  <c r="N25" i="9" a="1"/>
  <c r="N25" i="9" s="1"/>
  <c r="N26" i="9" a="1"/>
  <c r="N26" i="9" s="1"/>
  <c r="N27" i="9" a="1"/>
  <c r="N27" i="9" s="1"/>
  <c r="N28" i="9" a="1"/>
  <c r="N28" i="9" s="1"/>
  <c r="N29" i="9" a="1"/>
  <c r="N29" i="9"/>
  <c r="N30" i="9" a="1"/>
  <c r="N30" i="9"/>
  <c r="N31" i="9" a="1"/>
  <c r="N31" i="9" s="1"/>
  <c r="N32" i="9" a="1"/>
  <c r="N32" i="9"/>
  <c r="N33" i="9" a="1"/>
  <c r="N33" i="9" s="1"/>
  <c r="N34" i="9" a="1"/>
  <c r="N34" i="9"/>
  <c r="N35" i="9" a="1"/>
  <c r="N35" i="9" s="1"/>
  <c r="N36" i="9" a="1"/>
  <c r="N36" i="9"/>
  <c r="N37" i="9" a="1"/>
  <c r="N37" i="9" s="1"/>
  <c r="N38" i="9" a="1"/>
  <c r="N38" i="9" s="1"/>
  <c r="N39" i="9" a="1"/>
  <c r="N39" i="9" s="1"/>
  <c r="N40" i="9" a="1"/>
  <c r="N40" i="9" s="1"/>
  <c r="N41" i="9" a="1"/>
  <c r="N41" i="9"/>
  <c r="N42" i="9" a="1"/>
  <c r="N42" i="9" s="1"/>
  <c r="N43" i="9" a="1"/>
  <c r="N43" i="9" s="1"/>
  <c r="N44" i="9" a="1"/>
  <c r="N44" i="9" s="1"/>
  <c r="N45" i="9" a="1"/>
  <c r="N45" i="9" s="1"/>
  <c r="N46" i="9" a="1"/>
  <c r="N46" i="9" s="1"/>
  <c r="N47" i="9" a="1"/>
  <c r="N47" i="9" s="1"/>
  <c r="N48" i="9" a="1"/>
  <c r="N48" i="9" s="1"/>
  <c r="N49" i="9" a="1"/>
  <c r="N49" i="9" s="1"/>
  <c r="N50" i="9" a="1"/>
  <c r="N50" i="9"/>
  <c r="N51" i="9" a="1"/>
  <c r="N51" i="9" s="1"/>
  <c r="N52" i="9" a="1"/>
  <c r="N52" i="9" s="1"/>
  <c r="N53" i="9" a="1"/>
  <c r="N53" i="9" s="1"/>
  <c r="N54" i="9" a="1"/>
  <c r="N54" i="9" s="1"/>
  <c r="N55" i="9" a="1"/>
  <c r="N55" i="9" s="1"/>
  <c r="N56" i="9" a="1"/>
  <c r="N56" i="9" s="1"/>
  <c r="N57" i="9" a="1"/>
  <c r="N57" i="9" s="1"/>
  <c r="N58" i="9" a="1"/>
  <c r="N58" i="9" s="1"/>
  <c r="N59" i="9" a="1"/>
  <c r="N59" i="9" s="1"/>
  <c r="N60" i="9" a="1"/>
  <c r="N60" i="9" s="1"/>
  <c r="N61" i="9" a="1"/>
  <c r="N61" i="9" s="1"/>
  <c r="N62" i="9" a="1"/>
  <c r="N62" i="9"/>
  <c r="N63" i="9" a="1"/>
  <c r="N63" i="9" s="1"/>
  <c r="N64" i="9" a="1"/>
  <c r="N64" i="9" s="1"/>
  <c r="N65" i="9" a="1"/>
  <c r="N65" i="9" s="1"/>
  <c r="N66" i="9" a="1"/>
  <c r="N66" i="9" s="1"/>
  <c r="N67" i="9" a="1"/>
  <c r="N67" i="9" s="1"/>
  <c r="N68" i="9" a="1"/>
  <c r="N68" i="9"/>
  <c r="N69" i="9" a="1"/>
  <c r="N69" i="9" s="1"/>
  <c r="N70" i="9" a="1"/>
  <c r="N70" i="9"/>
  <c r="N71" i="9" a="1"/>
  <c r="N71" i="9" s="1"/>
  <c r="N72" i="9" a="1"/>
  <c r="N72" i="9"/>
  <c r="N73" i="9" a="1"/>
  <c r="N73" i="9" s="1"/>
  <c r="N74" i="9" a="1"/>
  <c r="N74" i="9" s="1"/>
  <c r="N75" i="9" a="1"/>
  <c r="N75" i="9" s="1"/>
  <c r="N76" i="9" a="1"/>
  <c r="N76" i="9"/>
  <c r="N77" i="9" a="1"/>
  <c r="N77" i="9"/>
  <c r="N78" i="9" a="1"/>
  <c r="N78" i="9" s="1"/>
  <c r="N79" i="9" a="1"/>
  <c r="N79" i="9" s="1"/>
  <c r="N80" i="9" a="1"/>
  <c r="N80" i="9" s="1"/>
  <c r="N81" i="9" a="1"/>
  <c r="N81" i="9" s="1"/>
  <c r="N82" i="9" a="1"/>
  <c r="N82" i="9" s="1"/>
  <c r="N83" i="9" a="1"/>
  <c r="N83" i="9" s="1"/>
  <c r="N84" i="9" a="1"/>
  <c r="N84" i="9" s="1"/>
  <c r="N85" i="9" a="1"/>
  <c r="N85" i="9" s="1"/>
  <c r="N86" i="9" a="1"/>
  <c r="N86" i="9" s="1"/>
  <c r="N87" i="9" a="1"/>
  <c r="N87" i="9" s="1"/>
  <c r="N88" i="9" a="1"/>
  <c r="N88" i="9" s="1"/>
  <c r="N89" i="9" a="1"/>
  <c r="N89" i="9" s="1"/>
  <c r="N90" i="9" a="1"/>
  <c r="N90" i="9" s="1"/>
  <c r="N91" i="9" a="1"/>
  <c r="N91" i="9" s="1"/>
  <c r="N92" i="9" a="1"/>
  <c r="N92" i="9" s="1"/>
  <c r="N93" i="9" a="1"/>
  <c r="N93" i="9" s="1"/>
  <c r="N94" i="9" a="1"/>
  <c r="N94" i="9"/>
  <c r="N95" i="9" a="1"/>
  <c r="N95" i="9"/>
  <c r="N96" i="9" a="1"/>
  <c r="N96" i="9" s="1"/>
  <c r="N97" i="9" a="1"/>
  <c r="N97" i="9" s="1"/>
  <c r="N98" i="9" a="1"/>
  <c r="N98" i="9"/>
  <c r="N99" i="9" a="1"/>
  <c r="N99" i="9" s="1"/>
  <c r="N100" i="9" a="1"/>
  <c r="N100" i="9" s="1"/>
  <c r="N101" i="9" a="1"/>
  <c r="N101" i="9" s="1"/>
  <c r="N102" i="9" a="1"/>
  <c r="N102" i="9"/>
  <c r="N103" i="9" a="1"/>
  <c r="N103" i="9" s="1"/>
  <c r="N104" i="9" a="1"/>
  <c r="N104" i="9"/>
  <c r="N105" i="9" a="1"/>
  <c r="N105" i="9" s="1"/>
  <c r="N106" i="9" a="1"/>
  <c r="N106" i="9"/>
  <c r="N107" i="9" a="1"/>
  <c r="N107" i="9" s="1"/>
  <c r="N108" i="9" a="1"/>
  <c r="N108" i="9"/>
  <c r="N109" i="9" a="1"/>
  <c r="N109" i="9" s="1"/>
  <c r="N110" i="9" a="1"/>
  <c r="N110" i="9"/>
  <c r="N111" i="9" a="1"/>
  <c r="N111" i="9" s="1"/>
  <c r="N112" i="9" a="1"/>
  <c r="N112" i="9"/>
  <c r="N113" i="9" a="1"/>
  <c r="N113" i="9"/>
  <c r="N114" i="9" a="1"/>
  <c r="N114" i="9" s="1"/>
  <c r="N115" i="9" a="1"/>
  <c r="N115" i="9" s="1"/>
  <c r="N116" i="9" a="1"/>
  <c r="N116" i="9" s="1"/>
  <c r="N117" i="9" a="1"/>
  <c r="N117" i="9" s="1"/>
  <c r="N118" i="9" a="1"/>
  <c r="N118" i="9" s="1"/>
  <c r="N119" i="9" a="1"/>
  <c r="N119" i="9" s="1"/>
  <c r="N120" i="9" a="1"/>
  <c r="N120" i="9"/>
  <c r="N121" i="9" a="1"/>
  <c r="N121" i="9" s="1"/>
  <c r="N122" i="9" a="1"/>
  <c r="N122" i="9"/>
  <c r="N123" i="9" a="1"/>
  <c r="N123" i="9" s="1"/>
  <c r="N124" i="9" a="1"/>
  <c r="N124" i="9" s="1"/>
  <c r="N125" i="9" a="1"/>
  <c r="N125" i="9" s="1"/>
  <c r="N126" i="9" a="1"/>
  <c r="N126" i="9"/>
  <c r="N127" i="9" a="1"/>
  <c r="N127" i="9" s="1"/>
  <c r="N128" i="9" a="1"/>
  <c r="N128" i="9" s="1"/>
  <c r="N129" i="9" a="1"/>
  <c r="N129" i="9" s="1"/>
  <c r="N130" i="9" a="1"/>
  <c r="N130" i="9" s="1"/>
  <c r="N131" i="9" a="1"/>
  <c r="N131" i="9" s="1"/>
  <c r="N132" i="9" a="1"/>
  <c r="N132" i="9" s="1"/>
  <c r="N133" i="9" a="1"/>
  <c r="N133" i="9" s="1"/>
  <c r="N134" i="9" a="1"/>
  <c r="N134" i="9"/>
  <c r="N135" i="9" a="1"/>
  <c r="N135" i="9" s="1"/>
  <c r="N136" i="9" a="1"/>
  <c r="N136" i="9" s="1"/>
  <c r="N137" i="9" a="1"/>
  <c r="N137" i="9" s="1"/>
  <c r="N138" i="9" a="1"/>
  <c r="N138" i="9" s="1"/>
  <c r="N139" i="9" a="1"/>
  <c r="N139" i="9" s="1"/>
  <c r="N140" i="9" a="1"/>
  <c r="N140" i="9" s="1"/>
  <c r="N141" i="9" a="1"/>
  <c r="N141" i="9" s="1"/>
  <c r="N142" i="9" a="1"/>
  <c r="N142" i="9" s="1"/>
  <c r="N6" i="9" a="1"/>
  <c r="N6" i="9" s="1"/>
  <c r="E43" i="15" l="1"/>
  <c r="E44" i="15"/>
  <c r="E45" i="15"/>
  <c r="E46" i="15"/>
  <c r="E47" i="15"/>
  <c r="E48" i="15"/>
  <c r="E49" i="15"/>
  <c r="E50" i="15"/>
  <c r="E51" i="15"/>
  <c r="E52" i="15"/>
  <c r="E53" i="15"/>
  <c r="E54" i="15"/>
  <c r="E55" i="15"/>
  <c r="E56" i="15"/>
  <c r="E57" i="15"/>
  <c r="E58" i="15"/>
  <c r="E59" i="15"/>
  <c r="E60" i="15"/>
  <c r="E61" i="15"/>
  <c r="E42" i="15"/>
  <c r="D48" i="1"/>
  <c r="D81" i="1"/>
  <c r="D97" i="1"/>
  <c r="D140" i="1"/>
  <c r="D129" i="1"/>
  <c r="D116" i="1"/>
  <c r="D29" i="1"/>
  <c r="H17" i="15" l="1"/>
  <c r="H18" i="15"/>
  <c r="H19" i="15"/>
  <c r="H20" i="15"/>
  <c r="H16" i="15"/>
  <c r="H14" i="15"/>
  <c r="H15" i="15"/>
  <c r="H10" i="15"/>
  <c r="H11" i="15"/>
  <c r="H12" i="15"/>
  <c r="H13" i="15"/>
  <c r="H9" i="15"/>
  <c r="H6" i="15"/>
  <c r="H7" i="15"/>
  <c r="H8" i="15"/>
  <c r="A6" i="9"/>
  <c r="A7" i="9" s="1"/>
  <c r="A6" i="15"/>
  <c r="A6" i="14"/>
  <c r="A6" i="2"/>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6" i="6"/>
  <c r="J6" i="6" s="1"/>
  <c r="A6" i="8"/>
  <c r="A7" i="8" s="1"/>
  <c r="A8" i="8" s="1"/>
  <c r="A9" i="8" s="1"/>
  <c r="A10" i="8" s="1"/>
  <c r="A11" i="8" s="1"/>
  <c r="A12" i="8" s="1"/>
  <c r="A7" i="7"/>
  <c r="N7" i="7" s="1" a="1"/>
  <c r="N7" i="7" s="1"/>
  <c r="A6" i="7"/>
  <c r="O6" i="14" l="1"/>
  <c r="M6" i="14"/>
  <c r="A7" i="15"/>
  <c r="P6" i="15"/>
  <c r="O6" i="15"/>
  <c r="A7" i="14"/>
  <c r="K6" i="6" a="1"/>
  <c r="K6" i="6" s="1"/>
  <c r="A7" i="6"/>
  <c r="J7" i="6" s="1"/>
  <c r="A13" i="8"/>
  <c r="A14" i="8" s="1"/>
  <c r="A15" i="8" s="1"/>
  <c r="A16" i="8" s="1"/>
  <c r="A17" i="8" s="1"/>
  <c r="A18" i="8" s="1"/>
  <c r="A19" i="8" s="1"/>
  <c r="A20" i="8" s="1"/>
  <c r="A21" i="8" s="1"/>
  <c r="A22" i="8" s="1"/>
  <c r="A8" i="9"/>
  <c r="A8" i="7"/>
  <c r="N8" i="7" s="1" a="1"/>
  <c r="N8" i="7" s="1"/>
  <c r="A8" i="15"/>
  <c r="O7" i="14" l="1"/>
  <c r="P8" i="15"/>
  <c r="O8" i="15"/>
  <c r="O7" i="15"/>
  <c r="P7" i="15"/>
  <c r="A8" i="14"/>
  <c r="A8" i="6"/>
  <c r="J8" i="6" s="1"/>
  <c r="K7" i="6" a="1"/>
  <c r="K7" i="6" s="1"/>
  <c r="A9" i="9"/>
  <c r="A9" i="7"/>
  <c r="N9" i="7" s="1" a="1"/>
  <c r="N9" i="7" s="1"/>
  <c r="A9" i="15"/>
  <c r="D65" i="1"/>
  <c r="D30" i="1"/>
  <c r="D17" i="1"/>
  <c r="K5" i="6"/>
  <c r="B7" i="8" a="1"/>
  <c r="B6" i="8" a="1"/>
  <c r="B8" i="8" a="1"/>
  <c r="O8" i="14" l="1"/>
  <c r="P9" i="15"/>
  <c r="O9" i="15"/>
  <c r="A9" i="14"/>
  <c r="A9" i="6"/>
  <c r="J9" i="6" s="1"/>
  <c r="K8" i="6" a="1"/>
  <c r="K8" i="6" s="1"/>
  <c r="A10" i="9"/>
  <c r="A10" i="7"/>
  <c r="N10" i="7" s="1" a="1"/>
  <c r="N10" i="7" s="1"/>
  <c r="A10" i="15"/>
  <c r="B8" i="8"/>
  <c r="N8" i="8" s="1"/>
  <c r="B7" i="8"/>
  <c r="B6" i="8"/>
  <c r="G1" i="16"/>
  <c r="B9" i="8" a="1"/>
  <c r="O9" i="14" l="1"/>
  <c r="P10" i="15"/>
  <c r="O10" i="15"/>
  <c r="A10" i="14"/>
  <c r="O7" i="8" a="1"/>
  <c r="O7" i="8" s="1"/>
  <c r="N7" i="8"/>
  <c r="O8" i="8" a="1"/>
  <c r="O8" i="8" s="1"/>
  <c r="N6" i="8"/>
  <c r="O6" i="8" a="1"/>
  <c r="O6" i="8" s="1"/>
  <c r="B9" i="8"/>
  <c r="N9" i="8" s="1"/>
  <c r="A10" i="6"/>
  <c r="J10" i="6" s="1"/>
  <c r="K9" i="6" a="1"/>
  <c r="K9" i="6" s="1"/>
  <c r="A11" i="9"/>
  <c r="A11" i="7"/>
  <c r="N11" i="7" s="1" a="1"/>
  <c r="N11" i="7" s="1"/>
  <c r="A11" i="15"/>
  <c r="C132" i="1" a="1"/>
  <c r="C132" i="1" s="1"/>
  <c r="H8" i="17" a="1"/>
  <c r="H8" i="17" s="1"/>
  <c r="H7" i="17" a="1"/>
  <c r="H7" i="17" s="1"/>
  <c r="H6" i="17" a="1"/>
  <c r="H6" i="17" s="1"/>
  <c r="H5" i="17"/>
  <c r="H3" i="17" a="1"/>
  <c r="H3" i="17" s="1"/>
  <c r="F1" i="17"/>
  <c r="E1" i="17"/>
  <c r="D1" i="17"/>
  <c r="C1" i="17"/>
  <c r="B1" i="17"/>
  <c r="A1" i="17"/>
  <c r="C1" i="16"/>
  <c r="C119" i="1" a="1"/>
  <c r="C119" i="1" s="1"/>
  <c r="J8" i="16" a="1"/>
  <c r="J8" i="16" s="1"/>
  <c r="J7" i="16" a="1"/>
  <c r="J7" i="16" s="1"/>
  <c r="J6" i="16" a="1"/>
  <c r="J6" i="16" s="1"/>
  <c r="J5" i="16"/>
  <c r="J3" i="16" a="1"/>
  <c r="J3" i="16" s="1"/>
  <c r="H1" i="16"/>
  <c r="F1" i="16"/>
  <c r="E1" i="16"/>
  <c r="D1" i="16"/>
  <c r="B1" i="16"/>
  <c r="A1" i="16"/>
  <c r="B10" i="8" a="1"/>
  <c r="O10" i="14" l="1"/>
  <c r="P11" i="15"/>
  <c r="O11" i="15"/>
  <c r="A11" i="14"/>
  <c r="O9" i="8" a="1"/>
  <c r="O9" i="8" s="1"/>
  <c r="B10" i="8"/>
  <c r="N10" i="8" s="1"/>
  <c r="A11" i="6"/>
  <c r="J11" i="6" s="1"/>
  <c r="K10" i="6" a="1"/>
  <c r="K10" i="6" s="1"/>
  <c r="A12" i="9"/>
  <c r="A12" i="7"/>
  <c r="N12" i="7" s="1" a="1"/>
  <c r="N12" i="7" s="1"/>
  <c r="A12" i="15"/>
  <c r="B140" i="1"/>
  <c r="G140" i="1" s="1"/>
  <c r="B139" i="1"/>
  <c r="B129" i="1"/>
  <c r="G129" i="1" s="1"/>
  <c r="B128" i="1"/>
  <c r="G132" i="1"/>
  <c r="G119" i="1"/>
  <c r="B120" i="1" a="1"/>
  <c r="B133" i="1" a="1"/>
  <c r="C101" i="1" a="1"/>
  <c r="C101" i="1" s="1"/>
  <c r="B115" i="1" s="1"/>
  <c r="D1" i="15"/>
  <c r="P3" i="15" a="1"/>
  <c r="P3" i="15" s="1"/>
  <c r="G1" i="15"/>
  <c r="P5" i="15"/>
  <c r="M1" i="15"/>
  <c r="L1" i="15"/>
  <c r="K1" i="15"/>
  <c r="J1" i="15"/>
  <c r="I1" i="15"/>
  <c r="H1" i="15"/>
  <c r="F1" i="15"/>
  <c r="E1" i="15"/>
  <c r="B1" i="15"/>
  <c r="A1" i="15"/>
  <c r="B11" i="8" a="1"/>
  <c r="O11" i="14" l="1"/>
  <c r="A12" i="14"/>
  <c r="P12" i="15"/>
  <c r="O12" i="15"/>
  <c r="O10" i="8" a="1"/>
  <c r="O10" i="8" s="1"/>
  <c r="G138" i="1"/>
  <c r="C139" i="1"/>
  <c r="D139" i="1" s="1"/>
  <c r="C128" i="1"/>
  <c r="D128" i="1" s="1"/>
  <c r="G127" i="1"/>
  <c r="B11" i="8"/>
  <c r="N11" i="8" s="1"/>
  <c r="A12" i="6"/>
  <c r="J12" i="6" s="1"/>
  <c r="K11" i="6" a="1"/>
  <c r="K11" i="6" s="1"/>
  <c r="A13" i="9"/>
  <c r="A13" i="7"/>
  <c r="N13" i="7" s="1" a="1"/>
  <c r="N13" i="7" s="1"/>
  <c r="A13" i="15"/>
  <c r="B116" i="1"/>
  <c r="G116" i="1" s="1"/>
  <c r="B133" i="1"/>
  <c r="G133" i="1" s="1"/>
  <c r="B120" i="1"/>
  <c r="G120" i="1" s="1"/>
  <c r="G101" i="1"/>
  <c r="B102" i="1" a="1"/>
  <c r="G114" i="1" s="1"/>
  <c r="G125" i="1"/>
  <c r="G126" i="1"/>
  <c r="G137" i="1"/>
  <c r="G136" i="1"/>
  <c r="G135" i="1"/>
  <c r="G134" i="1"/>
  <c r="G123" i="1"/>
  <c r="G124" i="1"/>
  <c r="G122" i="1"/>
  <c r="G121" i="1"/>
  <c r="B12" i="8" a="1"/>
  <c r="O12" i="14" l="1"/>
  <c r="A13" i="14"/>
  <c r="G128" i="1"/>
  <c r="P13" i="15"/>
  <c r="O13" i="15"/>
  <c r="O11" i="8" a="1"/>
  <c r="O11" i="8" s="1"/>
  <c r="G139" i="1"/>
  <c r="B12" i="8"/>
  <c r="N12" i="8" s="1"/>
  <c r="A13" i="6"/>
  <c r="J13" i="6" s="1"/>
  <c r="K12" i="6" a="1"/>
  <c r="K12" i="6" s="1"/>
  <c r="A14" i="9"/>
  <c r="A14" i="7"/>
  <c r="N14" i="7" s="1" a="1"/>
  <c r="N14" i="7" s="1"/>
  <c r="A14" i="15"/>
  <c r="B102" i="1"/>
  <c r="G102" i="1" s="1"/>
  <c r="G104" i="1"/>
  <c r="G112" i="1"/>
  <c r="G109" i="1"/>
  <c r="G105" i="1"/>
  <c r="G103" i="1"/>
  <c r="G107" i="1"/>
  <c r="G111" i="1"/>
  <c r="G108" i="1"/>
  <c r="G106" i="1"/>
  <c r="G110" i="1"/>
  <c r="E1" i="7"/>
  <c r="O3" i="14" a="1"/>
  <c r="O3" i="14" s="1"/>
  <c r="F1" i="14"/>
  <c r="C85" i="1" a="1"/>
  <c r="C85" i="1" s="1"/>
  <c r="B97" i="1" s="1"/>
  <c r="G97" i="1" s="1"/>
  <c r="D1" i="14"/>
  <c r="O5" i="14"/>
  <c r="K1" i="14"/>
  <c r="J1" i="14"/>
  <c r="I1" i="14"/>
  <c r="H1" i="14"/>
  <c r="G1" i="14"/>
  <c r="E1" i="14"/>
  <c r="B1" i="14"/>
  <c r="A1" i="14"/>
  <c r="B13" i="8" a="1"/>
  <c r="O13" i="14" l="1"/>
  <c r="P14" i="15"/>
  <c r="O14" i="15"/>
  <c r="O12" i="8" a="1"/>
  <c r="O12" i="8" s="1"/>
  <c r="B13" i="8"/>
  <c r="N13" i="8" s="1"/>
  <c r="A14" i="6"/>
  <c r="J14" i="6" s="1"/>
  <c r="K13" i="6" a="1"/>
  <c r="K13" i="6" s="1"/>
  <c r="A15" i="9"/>
  <c r="A15" i="7"/>
  <c r="N15" i="7" s="1" a="1"/>
  <c r="N15" i="7" s="1"/>
  <c r="A15" i="15"/>
  <c r="G115" i="1"/>
  <c r="G85" i="1"/>
  <c r="B86" i="1" a="1"/>
  <c r="G96" i="1" s="1"/>
  <c r="B14" i="8" a="1"/>
  <c r="P15" i="15" l="1"/>
  <c r="O15" i="15"/>
  <c r="O13" i="8" a="1"/>
  <c r="O13" i="8" s="1"/>
  <c r="B14" i="8"/>
  <c r="N14" i="8" s="1"/>
  <c r="A15" i="6"/>
  <c r="J15" i="6" s="1"/>
  <c r="K14" i="6" a="1"/>
  <c r="K14" i="6" s="1"/>
  <c r="A16" i="9"/>
  <c r="A16" i="7"/>
  <c r="N16" i="7" s="1" a="1"/>
  <c r="N16" i="7" s="1"/>
  <c r="A16" i="15"/>
  <c r="G94" i="1"/>
  <c r="G91" i="1"/>
  <c r="G89" i="1"/>
  <c r="G88" i="1"/>
  <c r="G93" i="1"/>
  <c r="G92" i="1"/>
  <c r="B86" i="1"/>
  <c r="G86" i="1" s="1"/>
  <c r="G90" i="1"/>
  <c r="G87" i="1"/>
  <c r="N5" i="9"/>
  <c r="N3" i="9" a="1"/>
  <c r="N3" i="9" s="1"/>
  <c r="N5" i="7"/>
  <c r="N3" i="7" a="1"/>
  <c r="N3" i="7" s="1"/>
  <c r="O5" i="8"/>
  <c r="O3" i="8" a="1"/>
  <c r="O3" i="8" s="1"/>
  <c r="L32" i="2" a="1"/>
  <c r="L32" i="2" s="1"/>
  <c r="L31" i="2" a="1"/>
  <c r="L31" i="2" s="1"/>
  <c r="L30" i="2" a="1"/>
  <c r="L30" i="2" s="1"/>
  <c r="L29" i="2" a="1"/>
  <c r="L29" i="2" s="1"/>
  <c r="L28" i="2" a="1"/>
  <c r="L28" i="2" s="1"/>
  <c r="L27" i="2" a="1"/>
  <c r="L27" i="2" s="1"/>
  <c r="L26" i="2" a="1"/>
  <c r="L26" i="2" s="1"/>
  <c r="L25" i="2" a="1"/>
  <c r="L25" i="2" s="1"/>
  <c r="L24" i="2" a="1"/>
  <c r="L24" i="2" s="1"/>
  <c r="L23" i="2" a="1"/>
  <c r="L23" i="2" s="1"/>
  <c r="L22" i="2" a="1"/>
  <c r="L22" i="2" s="1"/>
  <c r="L21" i="2" a="1"/>
  <c r="L21" i="2" s="1"/>
  <c r="L20" i="2" a="1"/>
  <c r="L20" i="2" s="1"/>
  <c r="L19" i="2" a="1"/>
  <c r="L19" i="2" s="1"/>
  <c r="L18" i="2" a="1"/>
  <c r="L18" i="2" s="1"/>
  <c r="L17" i="2" a="1"/>
  <c r="L17" i="2" s="1"/>
  <c r="L16" i="2" a="1"/>
  <c r="L16" i="2" s="1"/>
  <c r="L15" i="2" a="1"/>
  <c r="L15" i="2" s="1"/>
  <c r="L14" i="2" a="1"/>
  <c r="L14" i="2" s="1"/>
  <c r="L13" i="2" a="1"/>
  <c r="L13" i="2" s="1"/>
  <c r="L12" i="2" a="1"/>
  <c r="L12" i="2" s="1"/>
  <c r="L11" i="2" a="1"/>
  <c r="L11" i="2" s="1"/>
  <c r="L10" i="2" a="1"/>
  <c r="L10" i="2" s="1"/>
  <c r="L9" i="2" a="1"/>
  <c r="L9" i="2" s="1"/>
  <c r="L8" i="2" a="1"/>
  <c r="L8" i="2" s="1"/>
  <c r="L7" i="2" a="1"/>
  <c r="L7" i="2" s="1"/>
  <c r="L6" i="2" a="1"/>
  <c r="L6" i="2" s="1"/>
  <c r="L5" i="2"/>
  <c r="K3" i="6" a="1"/>
  <c r="K3" i="6" s="1"/>
  <c r="L3" i="2" a="1"/>
  <c r="L3" i="2" s="1"/>
  <c r="B15" i="8" a="1"/>
  <c r="O16" i="15" l="1"/>
  <c r="P16" i="15"/>
  <c r="O14" i="8" a="1"/>
  <c r="O14" i="8" s="1"/>
  <c r="B15" i="8"/>
  <c r="N15" i="8" s="1"/>
  <c r="A16" i="6"/>
  <c r="J16" i="6" s="1"/>
  <c r="K15" i="6" a="1"/>
  <c r="K15" i="6" s="1"/>
  <c r="A17" i="9"/>
  <c r="A17" i="7"/>
  <c r="N17" i="7" s="1" a="1"/>
  <c r="N17" i="7" s="1"/>
  <c r="A17" i="15"/>
  <c r="C68" i="1" a="1"/>
  <c r="C68" i="1" s="1"/>
  <c r="B80" i="1" s="1"/>
  <c r="D1" i="9"/>
  <c r="C1" i="7"/>
  <c r="D1" i="7"/>
  <c r="F1" i="9"/>
  <c r="G1" i="9"/>
  <c r="C1" i="9"/>
  <c r="K1" i="9"/>
  <c r="J1" i="9"/>
  <c r="I1" i="9"/>
  <c r="H1" i="9"/>
  <c r="E1" i="9"/>
  <c r="B1" i="9"/>
  <c r="A1" i="9"/>
  <c r="C50" i="1" a="1"/>
  <c r="C50" i="1" s="1"/>
  <c r="C1" i="8"/>
  <c r="D1" i="8"/>
  <c r="E1" i="8"/>
  <c r="F1" i="8"/>
  <c r="G1" i="8"/>
  <c r="H1" i="8"/>
  <c r="L1" i="8"/>
  <c r="K1" i="8"/>
  <c r="J1" i="8"/>
  <c r="I1" i="8"/>
  <c r="B1" i="8"/>
  <c r="A1" i="8"/>
  <c r="C34" i="1" a="1"/>
  <c r="C34" i="1" s="1"/>
  <c r="B48" i="1" s="1"/>
  <c r="G48" i="1" s="1"/>
  <c r="L1" i="7"/>
  <c r="K1" i="7"/>
  <c r="J1" i="7"/>
  <c r="I1" i="7"/>
  <c r="H1" i="7"/>
  <c r="G1" i="7"/>
  <c r="F1" i="7"/>
  <c r="B1" i="7"/>
  <c r="A1" i="7"/>
  <c r="C20" i="1" a="1"/>
  <c r="C20" i="1" s="1"/>
  <c r="B29" i="1" s="1"/>
  <c r="G29" i="1" s="1"/>
  <c r="H1" i="6"/>
  <c r="G1" i="6"/>
  <c r="F1" i="6"/>
  <c r="E1" i="6"/>
  <c r="D1" i="6"/>
  <c r="C1" i="6"/>
  <c r="B1" i="6"/>
  <c r="A1" i="6"/>
  <c r="B1" i="2"/>
  <c r="C1" i="2"/>
  <c r="D1" i="2"/>
  <c r="E1" i="2"/>
  <c r="F1" i="2"/>
  <c r="G1" i="2"/>
  <c r="H1" i="2"/>
  <c r="I1" i="2"/>
  <c r="J1" i="2"/>
  <c r="A1" i="2"/>
  <c r="C5" i="1" a="1"/>
  <c r="C5" i="1" s="1"/>
  <c r="B16" i="1" s="1"/>
  <c r="B16" i="8" a="1"/>
  <c r="O17" i="15" l="1"/>
  <c r="P17" i="15"/>
  <c r="O15" i="8" a="1"/>
  <c r="O15" i="8" s="1"/>
  <c r="B16" i="8"/>
  <c r="N16" i="8" s="1"/>
  <c r="A17" i="6"/>
  <c r="J17" i="6" s="1"/>
  <c r="K16" i="6" a="1"/>
  <c r="K16" i="6" s="1"/>
  <c r="A18" i="9"/>
  <c r="A18" i="7"/>
  <c r="N18" i="7" s="1" a="1"/>
  <c r="N18" i="7" s="1"/>
  <c r="A18" i="15"/>
  <c r="B47" i="1"/>
  <c r="G80" i="1"/>
  <c r="B81" i="1"/>
  <c r="G81" i="1" s="1"/>
  <c r="B63" i="1"/>
  <c r="B64" i="1"/>
  <c r="G68" i="1"/>
  <c r="B6" i="1" a="1"/>
  <c r="B17" i="1"/>
  <c r="G17" i="1" s="1"/>
  <c r="G50" i="1"/>
  <c r="B65" i="1"/>
  <c r="G65" i="1" s="1"/>
  <c r="G34" i="1"/>
  <c r="G20" i="1"/>
  <c r="B30" i="1"/>
  <c r="G30" i="1" s="1"/>
  <c r="G5" i="1"/>
  <c r="B21" i="1" a="1"/>
  <c r="G28" i="1" s="1"/>
  <c r="B51" i="1" a="1"/>
  <c r="B69" i="1" a="1"/>
  <c r="G79" i="1" s="1"/>
  <c r="B35" i="1" a="1"/>
  <c r="C47" i="1" s="1"/>
  <c r="D47" i="1" s="1"/>
  <c r="B17" i="8" a="1"/>
  <c r="O18" i="15" l="1"/>
  <c r="P18" i="15"/>
  <c r="O16" i="8" a="1"/>
  <c r="O16" i="8" s="1"/>
  <c r="B17" i="8"/>
  <c r="N17" i="8" s="1"/>
  <c r="A18" i="6"/>
  <c r="J18" i="6" s="1"/>
  <c r="K17" i="6" a="1"/>
  <c r="K17" i="6" s="1"/>
  <c r="A19" i="9"/>
  <c r="A19" i="7"/>
  <c r="N19" i="7" s="1" a="1"/>
  <c r="N19" i="7" s="1"/>
  <c r="A19" i="15"/>
  <c r="G47" i="1"/>
  <c r="G15" i="1"/>
  <c r="C16" i="1"/>
  <c r="G62" i="1"/>
  <c r="C64" i="1"/>
  <c r="D64" i="1" s="1"/>
  <c r="C63" i="1"/>
  <c r="D63" i="1" s="1"/>
  <c r="G9" i="1"/>
  <c r="G8" i="1"/>
  <c r="G7" i="1"/>
  <c r="G14" i="1"/>
  <c r="G13" i="1"/>
  <c r="B6" i="1"/>
  <c r="G12" i="1"/>
  <c r="G11" i="1"/>
  <c r="G10" i="1"/>
  <c r="G45" i="1"/>
  <c r="G46" i="1"/>
  <c r="G22" i="1"/>
  <c r="G26" i="1"/>
  <c r="G25" i="1"/>
  <c r="B21" i="1"/>
  <c r="G21" i="1" s="1"/>
  <c r="G24" i="1"/>
  <c r="G27" i="1"/>
  <c r="G23" i="1"/>
  <c r="G61" i="1"/>
  <c r="G53" i="1"/>
  <c r="G58" i="1"/>
  <c r="G57" i="1"/>
  <c r="G54" i="1"/>
  <c r="G60" i="1"/>
  <c r="G52" i="1"/>
  <c r="G55" i="1"/>
  <c r="G56" i="1"/>
  <c r="G59" i="1"/>
  <c r="B51" i="1"/>
  <c r="G51" i="1" s="1"/>
  <c r="B69" i="1"/>
  <c r="G69" i="1" s="1"/>
  <c r="G44" i="1"/>
  <c r="G78" i="1"/>
  <c r="B35" i="1"/>
  <c r="G35" i="1" s="1"/>
  <c r="G42" i="1"/>
  <c r="G41" i="1"/>
  <c r="G40" i="1"/>
  <c r="G39" i="1"/>
  <c r="G38" i="1"/>
  <c r="G36" i="1"/>
  <c r="G43" i="1"/>
  <c r="G37" i="1"/>
  <c r="G72" i="1"/>
  <c r="G71" i="1"/>
  <c r="G70" i="1"/>
  <c r="G77" i="1"/>
  <c r="G76" i="1"/>
  <c r="G74" i="1"/>
  <c r="G73" i="1"/>
  <c r="G75" i="1"/>
  <c r="B18" i="8" a="1"/>
  <c r="O19" i="15" l="1"/>
  <c r="P19" i="15"/>
  <c r="O17" i="8" a="1"/>
  <c r="O17" i="8" s="1"/>
  <c r="B18" i="8"/>
  <c r="N18" i="8" s="1"/>
  <c r="A19" i="6"/>
  <c r="J19" i="6" s="1"/>
  <c r="K18" i="6" a="1"/>
  <c r="K18" i="6" s="1"/>
  <c r="A20" i="9"/>
  <c r="A20" i="7"/>
  <c r="N20" i="7" s="1" a="1"/>
  <c r="N20" i="7" s="1"/>
  <c r="A20" i="15"/>
  <c r="G63" i="1"/>
  <c r="G64" i="1"/>
  <c r="D16" i="1"/>
  <c r="G16" i="1" s="1"/>
  <c r="G6" i="1"/>
  <c r="N6" i="7" a="1"/>
  <c r="N6" i="7" s="1"/>
  <c r="B19" i="8" a="1"/>
  <c r="P20" i="15" l="1"/>
  <c r="O20" i="15"/>
  <c r="O18" i="8" a="1"/>
  <c r="O18" i="8" s="1"/>
  <c r="B19" i="8"/>
  <c r="N19" i="8" s="1"/>
  <c r="A20" i="6"/>
  <c r="J20" i="6" s="1"/>
  <c r="K19" i="6" a="1"/>
  <c r="K19" i="6" s="1"/>
  <c r="A21" i="9"/>
  <c r="A21" i="7"/>
  <c r="N21" i="7" s="1" a="1"/>
  <c r="N21" i="7" s="1"/>
  <c r="B20" i="8" a="1"/>
  <c r="O19" i="8" l="1" a="1"/>
  <c r="O19" i="8" s="1"/>
  <c r="B20" i="8"/>
  <c r="N20" i="8" s="1"/>
  <c r="A21" i="6"/>
  <c r="J21" i="6" s="1"/>
  <c r="K20" i="6" a="1"/>
  <c r="K20" i="6" s="1"/>
  <c r="A22" i="9"/>
  <c r="A22" i="7"/>
  <c r="N22" i="7" s="1" a="1"/>
  <c r="N22" i="7" s="1"/>
  <c r="B21" i="8" a="1"/>
  <c r="O20" i="8" l="1" a="1"/>
  <c r="O20" i="8" s="1"/>
  <c r="B21" i="8"/>
  <c r="N21" i="8" s="1"/>
  <c r="A22" i="6"/>
  <c r="J22" i="6" s="1"/>
  <c r="K21" i="6" a="1"/>
  <c r="K21" i="6" s="1"/>
  <c r="A23" i="9"/>
  <c r="A23" i="7"/>
  <c r="N23" i="7" s="1" a="1"/>
  <c r="N23" i="7" s="1"/>
  <c r="B22" i="8" a="1"/>
  <c r="O21" i="8" l="1" a="1"/>
  <c r="O21" i="8" s="1"/>
  <c r="B22" i="8"/>
  <c r="N22" i="8" s="1"/>
  <c r="K22" i="6" a="1"/>
  <c r="K22" i="6" s="1"/>
  <c r="A24" i="9"/>
  <c r="A24" i="7"/>
  <c r="N24" i="7" s="1" a="1"/>
  <c r="N24" i="7" s="1"/>
  <c r="O22" i="8" l="1" a="1"/>
  <c r="O22" i="8" s="1"/>
  <c r="A25" i="9"/>
  <c r="A25" i="7"/>
  <c r="N25" i="7" s="1" a="1"/>
  <c r="N25" i="7" s="1"/>
  <c r="A26" i="9" l="1"/>
  <c r="A26" i="7"/>
  <c r="N26" i="7" s="1" a="1"/>
  <c r="N26" i="7" s="1"/>
  <c r="A27" i="9" l="1"/>
  <c r="A27" i="7"/>
  <c r="N27" i="7" s="1" a="1"/>
  <c r="N27" i="7" s="1"/>
  <c r="A28" i="9" l="1"/>
  <c r="A28" i="7"/>
  <c r="N28" i="7" s="1" a="1"/>
  <c r="N28" i="7" s="1"/>
  <c r="A29" i="9" l="1"/>
  <c r="A29" i="7"/>
  <c r="N29" i="7" s="1" a="1"/>
  <c r="N29" i="7" s="1"/>
  <c r="A30" i="9" l="1"/>
  <c r="A30" i="7"/>
  <c r="N30" i="7" s="1" a="1"/>
  <c r="N30" i="7" s="1"/>
  <c r="A31" i="9" l="1"/>
  <c r="A31" i="7"/>
  <c r="N31" i="7" s="1" a="1"/>
  <c r="N31" i="7" s="1"/>
  <c r="A32" i="9" l="1"/>
  <c r="A32" i="7"/>
  <c r="N32" i="7" s="1" a="1"/>
  <c r="N32" i="7" s="1"/>
  <c r="A33" i="9" l="1"/>
  <c r="A33" i="7"/>
  <c r="N33" i="7" s="1" a="1"/>
  <c r="N33" i="7" s="1"/>
  <c r="A34" i="9" l="1"/>
  <c r="A34" i="7"/>
  <c r="N34" i="7" s="1" a="1"/>
  <c r="N34" i="7" s="1"/>
  <c r="A35" i="9" l="1"/>
  <c r="A35" i="7"/>
  <c r="N35" i="7" s="1" a="1"/>
  <c r="N35" i="7" s="1"/>
  <c r="A36" i="9" l="1"/>
  <c r="A36" i="7"/>
  <c r="N36" i="7" s="1" a="1"/>
  <c r="N36" i="7" s="1"/>
  <c r="A37" i="9" l="1"/>
  <c r="A37" i="7"/>
  <c r="N37" i="7" s="1" a="1"/>
  <c r="N37" i="7" s="1"/>
  <c r="A38" i="9" l="1"/>
  <c r="A38" i="7"/>
  <c r="N38" i="7" s="1" a="1"/>
  <c r="N38" i="7" s="1"/>
  <c r="A39" i="9" l="1"/>
  <c r="A39" i="7"/>
  <c r="N39" i="7" s="1" a="1"/>
  <c r="N39" i="7" s="1"/>
  <c r="A40" i="9" l="1"/>
  <c r="A40" i="7"/>
  <c r="N40" i="7" s="1" a="1"/>
  <c r="N40" i="7" s="1"/>
  <c r="A41" i="9" l="1"/>
  <c r="A41" i="7"/>
  <c r="N41" i="7" s="1" a="1"/>
  <c r="N41" i="7" s="1"/>
  <c r="A42" i="9" l="1"/>
  <c r="A42" i="7"/>
  <c r="N42" i="7" s="1" a="1"/>
  <c r="N42" i="7" s="1"/>
  <c r="A43" i="9" l="1"/>
  <c r="A43" i="7"/>
  <c r="N43" i="7" s="1" a="1"/>
  <c r="N43" i="7" s="1"/>
  <c r="A44" i="9" l="1"/>
  <c r="A44" i="7"/>
  <c r="N44" i="7" s="1" a="1"/>
  <c r="N44" i="7" s="1"/>
  <c r="A45" i="9" l="1"/>
  <c r="A45" i="7"/>
  <c r="N45" i="7" s="1" a="1"/>
  <c r="N45" i="7" s="1"/>
  <c r="A46" i="9" l="1"/>
  <c r="A46" i="7"/>
  <c r="N46" i="7" s="1" a="1"/>
  <c r="N46" i="7" s="1"/>
  <c r="A47" i="9" l="1"/>
  <c r="A47" i="7"/>
  <c r="N47" i="7" s="1" a="1"/>
  <c r="N47" i="7" s="1"/>
  <c r="A48" i="9" l="1"/>
  <c r="A48" i="7"/>
  <c r="N48" i="7" s="1" a="1"/>
  <c r="N48" i="7" s="1"/>
  <c r="A49" i="9" l="1"/>
  <c r="A49" i="7"/>
  <c r="N49" i="7" s="1" a="1"/>
  <c r="N49" i="7" s="1"/>
  <c r="A50" i="9" l="1"/>
  <c r="A50" i="7"/>
  <c r="N50" i="7" s="1" a="1"/>
  <c r="N50" i="7" s="1"/>
  <c r="A51" i="9" l="1"/>
  <c r="A51" i="7"/>
  <c r="N51" i="7" s="1" a="1"/>
  <c r="N51" i="7" s="1"/>
  <c r="A52" i="9" l="1"/>
  <c r="A52" i="7"/>
  <c r="N52" i="7" s="1" a="1"/>
  <c r="N52" i="7" s="1"/>
  <c r="A53" i="9" l="1"/>
  <c r="A53" i="7"/>
  <c r="N53" i="7" s="1" a="1"/>
  <c r="N53" i="7" s="1"/>
  <c r="A54" i="9" l="1"/>
  <c r="A54" i="7"/>
  <c r="N54" i="7" s="1" a="1"/>
  <c r="N54" i="7" s="1"/>
  <c r="A55" i="9" l="1"/>
  <c r="A55" i="7"/>
  <c r="N55" i="7" s="1" a="1"/>
  <c r="N55" i="7" s="1"/>
  <c r="A56" i="9" l="1"/>
  <c r="A56" i="7"/>
  <c r="N56" i="7" s="1" a="1"/>
  <c r="N56" i="7" s="1"/>
  <c r="A57" i="9" l="1"/>
  <c r="A57" i="7"/>
  <c r="N57" i="7" s="1" a="1"/>
  <c r="N57" i="7" s="1"/>
  <c r="A58" i="9" l="1"/>
  <c r="A58" i="7"/>
  <c r="N58" i="7" s="1" a="1"/>
  <c r="N58" i="7" s="1"/>
  <c r="A59" i="9" l="1"/>
  <c r="A59" i="7"/>
  <c r="N59" i="7" s="1" a="1"/>
  <c r="N59" i="7" s="1"/>
  <c r="A60" i="9" l="1"/>
  <c r="A60" i="7"/>
  <c r="N60" i="7" s="1" a="1"/>
  <c r="N60" i="7" s="1"/>
  <c r="A61" i="9" l="1"/>
  <c r="A61" i="7"/>
  <c r="N61" i="7" s="1" a="1"/>
  <c r="N61" i="7" s="1"/>
  <c r="A62" i="9" l="1"/>
  <c r="A62" i="7"/>
  <c r="N62" i="7" s="1" a="1"/>
  <c r="N62" i="7" s="1"/>
  <c r="A63" i="9" l="1"/>
  <c r="A63" i="7"/>
  <c r="N63" i="7" s="1" a="1"/>
  <c r="N63" i="7" s="1"/>
  <c r="A64" i="9" l="1"/>
  <c r="A64" i="7"/>
  <c r="N64" i="7" s="1" a="1"/>
  <c r="N64" i="7" s="1"/>
  <c r="A65" i="9" l="1"/>
  <c r="A65" i="7"/>
  <c r="N65" i="7" s="1" a="1"/>
  <c r="N65" i="7" s="1"/>
  <c r="A66" i="9" l="1"/>
  <c r="A66" i="7"/>
  <c r="N66" i="7" s="1" a="1"/>
  <c r="N66" i="7" s="1"/>
  <c r="A67" i="9" l="1"/>
  <c r="A67" i="7"/>
  <c r="N67" i="7" s="1" a="1"/>
  <c r="N67" i="7" s="1"/>
  <c r="A68" i="9" l="1"/>
  <c r="A68" i="7"/>
  <c r="N68" i="7" s="1" a="1"/>
  <c r="N68" i="7" s="1"/>
  <c r="A69" i="9" l="1"/>
  <c r="A69" i="7"/>
  <c r="N69" i="7" s="1" a="1"/>
  <c r="N69" i="7" s="1"/>
  <c r="A70" i="9" l="1"/>
  <c r="A70" i="7"/>
  <c r="N70" i="7" s="1" a="1"/>
  <c r="N70" i="7" s="1"/>
  <c r="A71" i="9" l="1"/>
  <c r="A71" i="7"/>
  <c r="N71" i="7" s="1" a="1"/>
  <c r="N71" i="7" s="1"/>
  <c r="A72" i="9" l="1"/>
  <c r="A72" i="7"/>
  <c r="N72" i="7" s="1" a="1"/>
  <c r="N72" i="7" s="1"/>
  <c r="A73" i="9" l="1"/>
  <c r="A73" i="7"/>
  <c r="N73" i="7" s="1" a="1"/>
  <c r="N73" i="7" s="1"/>
  <c r="A74" i="9" l="1"/>
  <c r="A74" i="7"/>
  <c r="N74" i="7" s="1" a="1"/>
  <c r="N74" i="7" s="1"/>
  <c r="A75" i="9" l="1"/>
  <c r="A75" i="7"/>
  <c r="N75" i="7" s="1" a="1"/>
  <c r="N75" i="7" s="1"/>
  <c r="A76" i="9" l="1"/>
  <c r="A76" i="7"/>
  <c r="N76" i="7" s="1" a="1"/>
  <c r="N76" i="7" s="1"/>
  <c r="A77" i="9" l="1"/>
  <c r="A77" i="7"/>
  <c r="N77" i="7" s="1" a="1"/>
  <c r="N77" i="7" s="1"/>
  <c r="A78" i="9" l="1"/>
  <c r="A78" i="7"/>
  <c r="N78" i="7" s="1" a="1"/>
  <c r="N78" i="7" s="1"/>
  <c r="A79" i="9" l="1"/>
  <c r="A79" i="7"/>
  <c r="N79" i="7" s="1" a="1"/>
  <c r="N79" i="7" s="1"/>
  <c r="A80" i="9" l="1"/>
  <c r="A80" i="7"/>
  <c r="N80" i="7" s="1" a="1"/>
  <c r="N80" i="7" s="1"/>
  <c r="A81" i="9" l="1"/>
  <c r="A81" i="7"/>
  <c r="N81" i="7" s="1" a="1"/>
  <c r="N81" i="7" s="1"/>
  <c r="A82" i="9" l="1"/>
  <c r="A82" i="7"/>
  <c r="N82" i="7" s="1" a="1"/>
  <c r="N82" i="7" s="1"/>
  <c r="A83" i="9" l="1"/>
  <c r="A83" i="7"/>
  <c r="N83" i="7" s="1" a="1"/>
  <c r="N83" i="7" s="1"/>
  <c r="A84" i="9" l="1"/>
  <c r="A84" i="7"/>
  <c r="N84" i="7" s="1" a="1"/>
  <c r="N84" i="7" s="1"/>
  <c r="A85" i="9" l="1"/>
  <c r="A85" i="7"/>
  <c r="N85" i="7" s="1" a="1"/>
  <c r="N85" i="7" s="1"/>
  <c r="A86" i="9" l="1"/>
  <c r="A86" i="7"/>
  <c r="N86" i="7" s="1" a="1"/>
  <c r="N86" i="7" s="1"/>
  <c r="A87" i="9" l="1"/>
  <c r="A87" i="7"/>
  <c r="N87" i="7" s="1" a="1"/>
  <c r="N87" i="7" s="1"/>
  <c r="A88" i="9" l="1"/>
  <c r="A88" i="7"/>
  <c r="N88" i="7" s="1" a="1"/>
  <c r="N88" i="7" s="1"/>
  <c r="A89" i="9" l="1"/>
  <c r="A89" i="7"/>
  <c r="N89" i="7" s="1" a="1"/>
  <c r="N89" i="7" s="1"/>
  <c r="A90" i="9" l="1"/>
  <c r="A90" i="7"/>
  <c r="N90" i="7" s="1" a="1"/>
  <c r="N90" i="7" s="1"/>
  <c r="A91" i="9" l="1"/>
  <c r="A91" i="7"/>
  <c r="N91" i="7" s="1" a="1"/>
  <c r="N91" i="7" s="1"/>
  <c r="A92" i="9" l="1"/>
  <c r="A92" i="7"/>
  <c r="N92" i="7" s="1" a="1"/>
  <c r="N92" i="7" s="1"/>
  <c r="A93" i="9" l="1"/>
  <c r="A93" i="7"/>
  <c r="N93" i="7" s="1" a="1"/>
  <c r="N93" i="7" s="1"/>
  <c r="A94" i="9" l="1"/>
  <c r="A94" i="7"/>
  <c r="N94" i="7" s="1" a="1"/>
  <c r="N94" i="7" s="1"/>
  <c r="A95" i="9" l="1"/>
  <c r="A95" i="7"/>
  <c r="N95" i="7" s="1" a="1"/>
  <c r="N95" i="7" s="1"/>
  <c r="A96" i="9" l="1"/>
  <c r="A96" i="7"/>
  <c r="N96" i="7" s="1" a="1"/>
  <c r="N96" i="7" s="1"/>
  <c r="A97" i="9" l="1"/>
  <c r="A97" i="7"/>
  <c r="N97" i="7" s="1" a="1"/>
  <c r="N97" i="7" s="1"/>
  <c r="A98" i="9" l="1"/>
  <c r="A98" i="7"/>
  <c r="N98" i="7" s="1" a="1"/>
  <c r="N98" i="7" s="1"/>
  <c r="A99" i="9" l="1"/>
  <c r="A99" i="7"/>
  <c r="N99" i="7" s="1" a="1"/>
  <c r="N99" i="7" s="1"/>
  <c r="A100" i="9" l="1"/>
  <c r="A100" i="7"/>
  <c r="N100" i="7" s="1" a="1"/>
  <c r="N100" i="7" s="1"/>
  <c r="A101" i="9" l="1"/>
  <c r="A101" i="7"/>
  <c r="N101" i="7" s="1" a="1"/>
  <c r="N101" i="7" s="1"/>
  <c r="A102" i="9" l="1"/>
  <c r="A102" i="7"/>
  <c r="N102" i="7" s="1" a="1"/>
  <c r="N102" i="7" s="1"/>
  <c r="A103" i="9" l="1"/>
  <c r="A103" i="7"/>
  <c r="N103" i="7" s="1" a="1"/>
  <c r="N103" i="7" s="1"/>
  <c r="A104" i="9" l="1"/>
  <c r="A104" i="7"/>
  <c r="N104" i="7" s="1" a="1"/>
  <c r="N104" i="7" s="1"/>
  <c r="A105" i="9" l="1"/>
  <c r="A105" i="7"/>
  <c r="N105" i="7" s="1" a="1"/>
  <c r="N105" i="7" s="1"/>
  <c r="A106" i="9" l="1"/>
  <c r="A106" i="7"/>
  <c r="N106" i="7" s="1" a="1"/>
  <c r="N106" i="7" s="1"/>
  <c r="A107" i="9" l="1"/>
  <c r="A107" i="7"/>
  <c r="N107" i="7" s="1" a="1"/>
  <c r="N107" i="7" s="1"/>
  <c r="A108" i="9" l="1"/>
  <c r="A108" i="7"/>
  <c r="N108" i="7" s="1" a="1"/>
  <c r="N108" i="7" s="1"/>
  <c r="A109" i="9" l="1"/>
  <c r="A109" i="7"/>
  <c r="N109" i="7" s="1" a="1"/>
  <c r="N109" i="7" s="1"/>
  <c r="A110" i="9" l="1"/>
  <c r="A110" i="7"/>
  <c r="N110" i="7" s="1" a="1"/>
  <c r="N110" i="7" s="1"/>
  <c r="A111" i="9" l="1"/>
  <c r="A111" i="7"/>
  <c r="N111" i="7" s="1" a="1"/>
  <c r="N111" i="7" s="1"/>
  <c r="A112" i="9" l="1"/>
  <c r="A112" i="7"/>
  <c r="N112" i="7" s="1" a="1"/>
  <c r="N112" i="7" s="1"/>
  <c r="A113" i="9" l="1"/>
  <c r="A113" i="7"/>
  <c r="N113" i="7" s="1" a="1"/>
  <c r="N113" i="7" s="1"/>
  <c r="A114" i="9" l="1"/>
  <c r="A114" i="7"/>
  <c r="N114" i="7" s="1" a="1"/>
  <c r="N114" i="7" s="1"/>
  <c r="A115" i="9" l="1"/>
  <c r="A115" i="7"/>
  <c r="N115" i="7" s="1" a="1"/>
  <c r="N115" i="7" s="1"/>
  <c r="A116" i="9" l="1"/>
  <c r="A116" i="7"/>
  <c r="N116" i="7" s="1" a="1"/>
  <c r="N116" i="7" s="1"/>
  <c r="A117" i="9" l="1"/>
  <c r="A117" i="7"/>
  <c r="N117" i="7" s="1" a="1"/>
  <c r="N117" i="7" s="1"/>
  <c r="A118" i="9" l="1"/>
  <c r="A118" i="7"/>
  <c r="N118" i="7" s="1" a="1"/>
  <c r="N118" i="7" s="1"/>
  <c r="A119" i="9" l="1"/>
  <c r="A119" i="7"/>
  <c r="N119" i="7" s="1" a="1"/>
  <c r="N119" i="7" s="1"/>
  <c r="A120" i="9" l="1"/>
  <c r="A120" i="7"/>
  <c r="N120" i="7" s="1" a="1"/>
  <c r="N120" i="7" s="1"/>
  <c r="A121" i="9" l="1"/>
  <c r="A121" i="7"/>
  <c r="N121" i="7" s="1" a="1"/>
  <c r="N121" i="7" s="1"/>
  <c r="A122" i="9" l="1"/>
  <c r="A122" i="7"/>
  <c r="N122" i="7" s="1" a="1"/>
  <c r="N122" i="7" s="1"/>
  <c r="A123" i="9" l="1"/>
  <c r="A123" i="7"/>
  <c r="N123" i="7" s="1" a="1"/>
  <c r="N123" i="7" s="1"/>
  <c r="A124" i="9" l="1"/>
  <c r="A125" i="9" l="1"/>
  <c r="A126" i="9" l="1"/>
  <c r="A127" i="9" l="1"/>
  <c r="A128" i="9" l="1"/>
  <c r="A129" i="9" l="1"/>
  <c r="A130" i="9" l="1"/>
  <c r="A131" i="9" l="1"/>
  <c r="A132" i="9" l="1"/>
  <c r="A133" i="9" l="1"/>
  <c r="A134" i="9" l="1"/>
  <c r="A135" i="9" l="1"/>
  <c r="A136" i="9" l="1"/>
  <c r="A137" i="9" l="1"/>
  <c r="A138" i="9" l="1"/>
  <c r="A139" i="9" l="1"/>
  <c r="A140" i="9" l="1"/>
  <c r="A141" i="9" l="1"/>
  <c r="A142"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tc={D889752A-79F2-491A-83C5-10BF073E2880}</author>
  </authors>
  <commentList>
    <comment ref="C5" authorId="0" shapeId="0" xr:uid="{D889752A-79F2-491A-83C5-10BF073E2880}">
      <text>
        <t>[Threaded comment]
Your version of Excel allows you to read this threaded comment; however, any edits to it will get removed if the file is opened in a newer version of Excel. Learn more: https://go.microsoft.com/fwlink/?linkid=870924
Comment:
    DataType Priority needs to be revisited; especially when isnumeric consider space as number
2. Replace ' with '' in input values
3. Other esc characters to be replaced in like search</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tc={CDDE2A84-17C5-4F68-9FC6-C5D7433C1036}</author>
  </authors>
  <commentList>
    <comment ref="D5" authorId="0" shapeId="0" xr:uid="{CDDE2A84-17C5-4F68-9FC6-C5D7433C1036}">
      <text>
        <t>[Threaded comment]
Your version of Excel allows you to read this threaded comment; however, any edits to it will get removed if the file is opened in a newer version of Excel. Learn more: https://go.microsoft.com/fwlink/?linkid=870924
Comment:
    Note: Always remember to use @InputValue instead of any field or column names!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<sst xmlns="http://schemas.openxmlformats.org/spreadsheetml/2006/main" count="3018" uniqueCount="526">
  <si>
    <t>DataCategoryType</t>
  </si>
  <si>
    <t>DataCategoryDescription</t>
  </si>
  <si>
    <t>DataType</t>
  </si>
  <si>
    <t>DataCategoryShortDescription</t>
  </si>
  <si>
    <t>IsActive</t>
  </si>
  <si>
    <t>CreatedBy</t>
  </si>
  <si>
    <t>CreatedOn</t>
  </si>
  <si>
    <t>LastUpdatedBy</t>
  </si>
  <si>
    <t>LastUpdatedOn</t>
  </si>
  <si>
    <t>Free Text (Long)</t>
  </si>
  <si>
    <t>Free Text (Short)</t>
  </si>
  <si>
    <t>Short Text Value</t>
  </si>
  <si>
    <t>Email</t>
  </si>
  <si>
    <t>URLs</t>
  </si>
  <si>
    <t>Address</t>
  </si>
  <si>
    <t>Time Zones</t>
  </si>
  <si>
    <t>File Name</t>
  </si>
  <si>
    <t>File Path</t>
  </si>
  <si>
    <t>Postal Code</t>
  </si>
  <si>
    <t>License Number</t>
  </si>
  <si>
    <t>Phone Number</t>
  </si>
  <si>
    <t>NUMERIC</t>
  </si>
  <si>
    <t>Short Value INT</t>
  </si>
  <si>
    <t>Long Value INT</t>
  </si>
  <si>
    <t>Decimal Value</t>
  </si>
  <si>
    <t>Currency</t>
  </si>
  <si>
    <t>Reference Integrity ID</t>
  </si>
  <si>
    <t>Social Security No</t>
  </si>
  <si>
    <t>IPv4</t>
  </si>
  <si>
    <t>DATE</t>
  </si>
  <si>
    <t>Short Date</t>
  </si>
  <si>
    <t>TIME</t>
  </si>
  <si>
    <t>Date with Time</t>
  </si>
  <si>
    <t>Only Time</t>
  </si>
  <si>
    <t>BOOLEAN</t>
  </si>
  <si>
    <t>Y/N</t>
  </si>
  <si>
    <t>0/1</t>
  </si>
  <si>
    <t>T/F</t>
  </si>
  <si>
    <t>LOCATION</t>
  </si>
  <si>
    <t>ALPHANUMERIC</t>
  </si>
  <si>
    <t>STRING</t>
  </si>
  <si>
    <t>sys</t>
  </si>
  <si>
    <t>NULL</t>
  </si>
  <si>
    <t>varchar</t>
  </si>
  <si>
    <t>bit</t>
  </si>
  <si>
    <t>decimal</t>
  </si>
  <si>
    <t>int</t>
  </si>
  <si>
    <t>date</t>
  </si>
  <si>
    <t>time</t>
  </si>
  <si>
    <t>bigint</t>
  </si>
  <si>
    <t>float</t>
  </si>
  <si>
    <t>datetime</t>
  </si>
  <si>
    <t>Latitude</t>
  </si>
  <si>
    <t>Longitude</t>
  </si>
  <si>
    <t>FullFieldName</t>
  </si>
  <si>
    <t>DataCategoryTypeID</t>
  </si>
  <si>
    <t>INT</t>
  </si>
  <si>
    <t>VARCHAR(15)</t>
  </si>
  <si>
    <t>VARCHAR(30)</t>
  </si>
  <si>
    <t>VARCHAR(100)</t>
  </si>
  <si>
    <t>BIT</t>
  </si>
  <si>
    <t>DATETIME</t>
  </si>
  <si>
    <t>IDENTITY(1,1)</t>
  </si>
  <si>
    <t>NOT NULL</t>
  </si>
  <si>
    <t>DEFAULT 1</t>
  </si>
  <si>
    <t>Check if value is numeric in nature</t>
  </si>
  <si>
    <t>Check if , is present</t>
  </si>
  <si>
    <t>,</t>
  </si>
  <si>
    <t>Check if [ is present</t>
  </si>
  <si>
    <t>[</t>
  </si>
  <si>
    <t>Check if ] is present</t>
  </si>
  <si>
    <t>]</t>
  </si>
  <si>
    <t>PatternName</t>
  </si>
  <si>
    <t>PatternDescription</t>
  </si>
  <si>
    <t>PatternValue</t>
  </si>
  <si>
    <t>FieldID</t>
  </si>
  <si>
    <t>MinDataLength</t>
  </si>
  <si>
    <t>MaxDataLength</t>
  </si>
  <si>
    <t>MinDataValue</t>
  </si>
  <si>
    <t>MaxDataValue</t>
  </si>
  <si>
    <t>SMALLINT</t>
  </si>
  <si>
    <t>Not Allowed</t>
  </si>
  <si>
    <t>PatternCategory</t>
  </si>
  <si>
    <t>SpecialCharacter</t>
  </si>
  <si>
    <t>Check if . is present</t>
  </si>
  <si>
    <t>.</t>
  </si>
  <si>
    <t>PatternSubCategory</t>
  </si>
  <si>
    <t>SpecialCharacter-L1</t>
  </si>
  <si>
    <t>SpecialCharacter-L2</t>
  </si>
  <si>
    <t>&lt;</t>
  </si>
  <si>
    <t>&gt;</t>
  </si>
  <si>
    <t>?</t>
  </si>
  <si>
    <t>\</t>
  </si>
  <si>
    <t>|</t>
  </si>
  <si>
    <t>:</t>
  </si>
  <si>
    <t>;</t>
  </si>
  <si>
    <t>"</t>
  </si>
  <si>
    <t>'</t>
  </si>
  <si>
    <t>{</t>
  </si>
  <si>
    <t>}</t>
  </si>
  <si>
    <t>-</t>
  </si>
  <si>
    <t>_</t>
  </si>
  <si>
    <t>+</t>
  </si>
  <si>
    <t>=</t>
  </si>
  <si>
    <t>(</t>
  </si>
  <si>
    <t>)</t>
  </si>
  <si>
    <t>*</t>
  </si>
  <si>
    <t>&amp;</t>
  </si>
  <si>
    <t>^</t>
  </si>
  <si>
    <t>%</t>
  </si>
  <si>
    <t>$</t>
  </si>
  <si>
    <t>#</t>
  </si>
  <si>
    <t>@</t>
  </si>
  <si>
    <t>!</t>
  </si>
  <si>
    <t>~</t>
  </si>
  <si>
    <t>`</t>
  </si>
  <si>
    <t>SpecialCharacter-L3</t>
  </si>
  <si>
    <t>SpecialCharacter-L4</t>
  </si>
  <si>
    <t>Check if &lt; is present</t>
  </si>
  <si>
    <t>Check if &gt; is present</t>
  </si>
  <si>
    <t>Check if ? is present</t>
  </si>
  <si>
    <t>Check if \ is present</t>
  </si>
  <si>
    <t>Check if | is present</t>
  </si>
  <si>
    <t>Check if : is present</t>
  </si>
  <si>
    <t>Check if ; is present</t>
  </si>
  <si>
    <t>Check if " is present</t>
  </si>
  <si>
    <t>Check if ' is present</t>
  </si>
  <si>
    <t>Check if { is present</t>
  </si>
  <si>
    <t>Check if } is present</t>
  </si>
  <si>
    <t>Check if - is present</t>
  </si>
  <si>
    <t>Check if _ is present</t>
  </si>
  <si>
    <t>Check if + is present</t>
  </si>
  <si>
    <t>Check if = is present</t>
  </si>
  <si>
    <t>Check if ( is present</t>
  </si>
  <si>
    <t>Check if ) is present</t>
  </si>
  <si>
    <t>Check if * is present</t>
  </si>
  <si>
    <t>Check if &amp; is present</t>
  </si>
  <si>
    <t>Check if ^ is present</t>
  </si>
  <si>
    <t>Check if % is present</t>
  </si>
  <si>
    <t>Check if $ is present</t>
  </si>
  <si>
    <t>Check if # is present</t>
  </si>
  <si>
    <t>Check if @ is present</t>
  </si>
  <si>
    <t>Check if ! is present</t>
  </si>
  <si>
    <t>Check if ~ is present</t>
  </si>
  <si>
    <t>Check if ` is present</t>
  </si>
  <si>
    <t>/</t>
  </si>
  <si>
    <t>Check if / is present</t>
  </si>
  <si>
    <t>Allowed</t>
  </si>
  <si>
    <t>100% Numeric</t>
  </si>
  <si>
    <t>Single Space</t>
  </si>
  <si>
    <t>Check if 'space' is present</t>
  </si>
  <si>
    <t xml:space="preserve"> </t>
  </si>
  <si>
    <t>100% Text</t>
  </si>
  <si>
    <t>Is Fully Numeric</t>
  </si>
  <si>
    <t>Is Fully Text</t>
  </si>
  <si>
    <t>Is AlphaNumeric</t>
  </si>
  <si>
    <t>Has Space</t>
  </si>
  <si>
    <t>Check if value is NULL</t>
  </si>
  <si>
    <t>Is Virtually Empty with -</t>
  </si>
  <si>
    <t>Check if value is 1 or more '-'</t>
  </si>
  <si>
    <t>Is Virtually Empty with ,</t>
  </si>
  <si>
    <t>Is Virtually Empty with [</t>
  </si>
  <si>
    <t>Is Virtually Empty with ]</t>
  </si>
  <si>
    <t>Is Virtually Empty with .</t>
  </si>
  <si>
    <t>Is Virtually Empty with &lt;</t>
  </si>
  <si>
    <t>Is Virtually Empty with &gt;</t>
  </si>
  <si>
    <t>Is Virtually Empty with ?</t>
  </si>
  <si>
    <t>Is Virtually Empty with \</t>
  </si>
  <si>
    <t>Is Virtually Empty with |</t>
  </si>
  <si>
    <t>Is Virtually Empty with :</t>
  </si>
  <si>
    <t>Is Virtually Empty with ;</t>
  </si>
  <si>
    <t>Is Virtually Empty with "</t>
  </si>
  <si>
    <t>Is Virtually Empty with '</t>
  </si>
  <si>
    <t>Is Virtually Empty with {</t>
  </si>
  <si>
    <t>Is Virtually Empty with }</t>
  </si>
  <si>
    <t>Is Virtually Empty with _</t>
  </si>
  <si>
    <t>Is Virtually Empty with +</t>
  </si>
  <si>
    <t>Is Virtually Empty with =</t>
  </si>
  <si>
    <t>Is Virtually Empty with (</t>
  </si>
  <si>
    <t>Is Virtually Empty with )</t>
  </si>
  <si>
    <t>Is Virtually Empty with *</t>
  </si>
  <si>
    <t>Is Virtually Empty with &amp;</t>
  </si>
  <si>
    <t>Is Virtually Empty with ^</t>
  </si>
  <si>
    <t>Is Virtually Empty with %</t>
  </si>
  <si>
    <t>Is Virtually Empty with $</t>
  </si>
  <si>
    <t>Is Virtually Empty with #</t>
  </si>
  <si>
    <t>Is Virtually Empty with @</t>
  </si>
  <si>
    <t>Is Virtually Empty with !</t>
  </si>
  <si>
    <t>Is Virtually Empty with ~</t>
  </si>
  <si>
    <t>Is Virtually Empty with `</t>
  </si>
  <si>
    <t>Is Virtually Empty with /</t>
  </si>
  <si>
    <t>Check if value is 1 or more ','</t>
  </si>
  <si>
    <t>Check if value is 1 or more '['</t>
  </si>
  <si>
    <t>Check if value is 1 or more ']'</t>
  </si>
  <si>
    <t>Check if value is 1 or more '.'</t>
  </si>
  <si>
    <t>Check if value is 1 or more '&lt;'</t>
  </si>
  <si>
    <t>Check if value is 1 or more '&gt;'</t>
  </si>
  <si>
    <t>Check if value is 1 or more '?'</t>
  </si>
  <si>
    <t>Check if value is 1 or more '\'</t>
  </si>
  <si>
    <t>Check if value is 1 or more '|'</t>
  </si>
  <si>
    <t>Check if value is 1 or more ':'</t>
  </si>
  <si>
    <t>Check if value is 1 or more ';'</t>
  </si>
  <si>
    <t>Check if value is 1 or more '"'</t>
  </si>
  <si>
    <t>Check if value is 1 or more '''</t>
  </si>
  <si>
    <t>Check if value is 1 or more '{'</t>
  </si>
  <si>
    <t>Check if value is 1 or more '}'</t>
  </si>
  <si>
    <t>Check if value is 1 or more '_'</t>
  </si>
  <si>
    <t>Check if value is 1 or more '+'</t>
  </si>
  <si>
    <t>Check if value is 1 or more '='</t>
  </si>
  <si>
    <t>Check if value is 1 or more '('</t>
  </si>
  <si>
    <t>Check if value is 1 or more ')'</t>
  </si>
  <si>
    <t>Check if value is 1 or more '*'</t>
  </si>
  <si>
    <t>Check if value is 1 or more '&amp;'</t>
  </si>
  <si>
    <t>Check if value is 1 or more '^'</t>
  </si>
  <si>
    <t>Check if value is 1 or more '%'</t>
  </si>
  <si>
    <t>Check if value is 1 or more '$'</t>
  </si>
  <si>
    <t>Check if value is 1 or more '#'</t>
  </si>
  <si>
    <t>Check if value is 1 or more '@'</t>
  </si>
  <si>
    <t>Check if value is 1 or more '!'</t>
  </si>
  <si>
    <t>Check if value is 1 or more '~'</t>
  </si>
  <si>
    <t>Check if value is 1 or more '`'</t>
  </si>
  <si>
    <t>Check if value is 1 or more '/'</t>
  </si>
  <si>
    <t>PatternPriority</t>
  </si>
  <si>
    <t>TINYINT</t>
  </si>
  <si>
    <t>Check if value is strictly textual in nature without any numeric value</t>
  </si>
  <si>
    <t>Emptiness</t>
  </si>
  <si>
    <t>NOT NULL DEFAULT 0</t>
  </si>
  <si>
    <t>Is Virtually Empty with Spaces</t>
  </si>
  <si>
    <t>Check if value has invalid SPACE that depict a NULL; eg. ' ' or '  ' or '      '</t>
  </si>
  <si>
    <t>SpecialCharacter-L5</t>
  </si>
  <si>
    <t>SpecialCharacter-L6</t>
  </si>
  <si>
    <t>Has Comma</t>
  </si>
  <si>
    <t>Has Square Bracket Open</t>
  </si>
  <si>
    <t>Has Square Bracket Close</t>
  </si>
  <si>
    <t>Has Full Stop</t>
  </si>
  <si>
    <t>Has Less Than</t>
  </si>
  <si>
    <t>Has Greater Than</t>
  </si>
  <si>
    <t>Has Question Mark</t>
  </si>
  <si>
    <t>Has Backward Slash</t>
  </si>
  <si>
    <t>Has Pipe Symbol</t>
  </si>
  <si>
    <t>Has Colon</t>
  </si>
  <si>
    <t>Has Semicolon</t>
  </si>
  <si>
    <t>Has Double Quote</t>
  </si>
  <si>
    <t>Has Single Quote</t>
  </si>
  <si>
    <t>Has Opening Brace</t>
  </si>
  <si>
    <t>Has Closing Brace</t>
  </si>
  <si>
    <t>Has Hyphen</t>
  </si>
  <si>
    <t>Has Underscore</t>
  </si>
  <si>
    <t>Has Plus Sign</t>
  </si>
  <si>
    <t>Has Equal Sign</t>
  </si>
  <si>
    <t>Has AsterHask</t>
  </si>
  <si>
    <t>Has Ampersand</t>
  </si>
  <si>
    <t>Has Caret</t>
  </si>
  <si>
    <t>Has Percentage Sign</t>
  </si>
  <si>
    <t>Has Dollar Sign</t>
  </si>
  <si>
    <t>Has Hash</t>
  </si>
  <si>
    <t>Has At Sign</t>
  </si>
  <si>
    <t>Has Exclamation Mark</t>
  </si>
  <si>
    <t>Has Tilde</t>
  </si>
  <si>
    <t>Has Backtick</t>
  </si>
  <si>
    <t>Has Forward Slash</t>
  </si>
  <si>
    <t>Is Empty or NULL</t>
  </si>
  <si>
    <t>TargetSchemaName</t>
  </si>
  <si>
    <t>VARCHAR(MAX)</t>
  </si>
  <si>
    <t>The running identity value for each row incremented by 1.</t>
  </si>
  <si>
    <t>TargetTableName</t>
  </si>
  <si>
    <t>Is Date</t>
  </si>
  <si>
    <t>Is Time</t>
  </si>
  <si>
    <t>Check if value contains HH,MM,SS pattern in any form of time format</t>
  </si>
  <si>
    <t>Check if value contains DD,MM,YY pattern in any form of date format</t>
  </si>
  <si>
    <t>Date &amp; Time</t>
  </si>
  <si>
    <t>Column Name</t>
  </si>
  <si>
    <t>Data Type</t>
  </si>
  <si>
    <t>Column Description</t>
  </si>
  <si>
    <t>Is Fully Decimal</t>
  </si>
  <si>
    <t>Check if value is decimal or float in nature</t>
  </si>
  <si>
    <t>Has Open Parenthesis</t>
  </si>
  <si>
    <t>Has Close Parenthesis</t>
  </si>
  <si>
    <t>na</t>
  </si>
  <si>
    <t>n/a</t>
  </si>
  <si>
    <t>nil</t>
  </si>
  <si>
    <t>nodata</t>
  </si>
  <si>
    <t>no data</t>
  </si>
  <si>
    <t>absent</t>
  </si>
  <si>
    <t>blank</t>
  </si>
  <si>
    <t>blank data</t>
  </si>
  <si>
    <t>data not available</t>
  </si>
  <si>
    <t>empty</t>
  </si>
  <si>
    <t>empty data</t>
  </si>
  <si>
    <t>error</t>
  </si>
  <si>
    <t>garbage</t>
  </si>
  <si>
    <t>incomplete</t>
  </si>
  <si>
    <t>incorrect</t>
  </si>
  <si>
    <t>invalid</t>
  </si>
  <si>
    <t>irrelevant</t>
  </si>
  <si>
    <t>missing</t>
  </si>
  <si>
    <t>missing data</t>
  </si>
  <si>
    <t>nill</t>
  </si>
  <si>
    <t>no information</t>
  </si>
  <si>
    <t>no-data</t>
  </si>
  <si>
    <t>none</t>
  </si>
  <si>
    <t>not applicable</t>
  </si>
  <si>
    <t>not available</t>
  </si>
  <si>
    <t>not found</t>
  </si>
  <si>
    <t>not present</t>
  </si>
  <si>
    <t>not recorded</t>
  </si>
  <si>
    <t>unavailable</t>
  </si>
  <si>
    <t>unavailable data</t>
  </si>
  <si>
    <t>undefined</t>
  </si>
  <si>
    <t>unknown</t>
  </si>
  <si>
    <t>unknown data</t>
  </si>
  <si>
    <t>unrecorded</t>
  </si>
  <si>
    <t>unreported</t>
  </si>
  <si>
    <t>unspecified</t>
  </si>
  <si>
    <t>wrong</t>
  </si>
  <si>
    <t>VARCHAR(50)</t>
  </si>
  <si>
    <t>Has Keyword-absent</t>
  </si>
  <si>
    <t>Has Keyword-blank</t>
  </si>
  <si>
    <t>Has Keyword-blank data</t>
  </si>
  <si>
    <t>Has Keyword-data not available</t>
  </si>
  <si>
    <t>Has Keyword-empty</t>
  </si>
  <si>
    <t>Has Keyword-empty data</t>
  </si>
  <si>
    <t>Has Keyword-error</t>
  </si>
  <si>
    <t>Has Keyword-garbage</t>
  </si>
  <si>
    <t>Has Keyword-incomplete</t>
  </si>
  <si>
    <t>Has Keyword-incorrect</t>
  </si>
  <si>
    <t>Has Keyword-invalid</t>
  </si>
  <si>
    <t>Has Keyword-irrelevant</t>
  </si>
  <si>
    <t>Has Keyword-missing</t>
  </si>
  <si>
    <t>Has Keyword-missing data</t>
  </si>
  <si>
    <t>Has Keyword-n/a</t>
  </si>
  <si>
    <t>Has Keyword-na</t>
  </si>
  <si>
    <t>Has Keyword-nil</t>
  </si>
  <si>
    <t>Has Keyword-nill</t>
  </si>
  <si>
    <t>Has Keyword-no data</t>
  </si>
  <si>
    <t>Has Keyword-no information</t>
  </si>
  <si>
    <t>Has Keyword-nodata</t>
  </si>
  <si>
    <t>Has Keyword-no-data</t>
  </si>
  <si>
    <t>Has Keyword-none</t>
  </si>
  <si>
    <t>Has Keyword-not applicable</t>
  </si>
  <si>
    <t>Has Keyword-not available</t>
  </si>
  <si>
    <t>Has Keyword-not found</t>
  </si>
  <si>
    <t>Has Keyword-not present</t>
  </si>
  <si>
    <t>Has Keyword-not recorded</t>
  </si>
  <si>
    <t>Has Keyword-null</t>
  </si>
  <si>
    <t>Has Keyword-null data</t>
  </si>
  <si>
    <t>Has Keyword-unavailable</t>
  </si>
  <si>
    <t>Has Keyword-unavailable data</t>
  </si>
  <si>
    <t>Has Keyword-undefined</t>
  </si>
  <si>
    <t>Has Keyword-unknown</t>
  </si>
  <si>
    <t>Has Keyword-unknown data</t>
  </si>
  <si>
    <t>Has Keyword-unrecorded</t>
  </si>
  <si>
    <t>Has Keyword-unreported</t>
  </si>
  <si>
    <t>Has Keyword-unspecified</t>
  </si>
  <si>
    <t>Has Keyword-wrong</t>
  </si>
  <si>
    <t>InvalidData01</t>
  </si>
  <si>
    <t>InvalidData03</t>
  </si>
  <si>
    <t>InvalidData02</t>
  </si>
  <si>
    <t>InvalidData04</t>
  </si>
  <si>
    <t>IsPatternAllowed</t>
  </si>
  <si>
    <t>InvalidData00</t>
  </si>
  <si>
    <t>Check if value has invalid TEXT that depict a NULL; eg. Aaa,xxxxx, sssssssss, etc.</t>
  </si>
  <si>
    <t>Has Fully Duplicated Character</t>
  </si>
  <si>
    <t>Is Boolean</t>
  </si>
  <si>
    <t>100% Boolean</t>
  </si>
  <si>
    <t>Check if value is Boolean (Bit) in nature</t>
  </si>
  <si>
    <t>'null</t>
  </si>
  <si>
    <t>CustomQuery</t>
  </si>
  <si>
    <t>CustomQueryDescription</t>
  </si>
  <si>
    <t>VARCHAR(1000)</t>
  </si>
  <si>
    <t>Additional validations to ensure Pattern of valid email address-
1. Ensure '@' is not the first character
2. Ensure '@' is not the last character
3. Ensure at least one dot after '@'
4. Ensure only one '@' symbol</t>
  </si>
  <si>
    <t>Basic validations to ensure Pattern of valid email address.</t>
  </si>
  <si>
    <t>IsConditionAllowed</t>
  </si>
  <si>
    <t>1. Extract the domain part after '@' and ensure  '.' (periods) atleast 1 &amp; atmost 3
2. Validate that domain labels are not empty and ensure there are no consecutive periods and each part is at least one character long</t>
  </si>
  <si>
    <t>100% AlphaNumeric</t>
  </si>
  <si>
    <t>Check if value is strictly text and numeric characters</t>
  </si>
  <si>
    <t>DataType1</t>
  </si>
  <si>
    <t>DataType2</t>
  </si>
  <si>
    <t>DataType3</t>
  </si>
  <si>
    <t>Ensure that main part does not contain more than 2 '.' (periods)</t>
  </si>
  <si>
    <t>999999999999999</t>
  </si>
  <si>
    <t>DQFunctionName</t>
  </si>
  <si>
    <t>DQFunctionSchemaName</t>
  </si>
  <si>
    <t>VARCHAR(10)</t>
  </si>
  <si>
    <t>email_address</t>
  </si>
  <si>
    <t>Has Unicode Characters</t>
  </si>
  <si>
    <t>Check if value has any Unicode characters present</t>
  </si>
  <si>
    <t>InvalidCharacter</t>
  </si>
  <si>
    <t>null data</t>
  </si>
  <si>
    <t>Ensure that email does not contain a keyword like 'noemaildress'</t>
  </si>
  <si>
    <t>@InputValue LIKE '%noemaildress%'</t>
  </si>
  <si>
    <t>MappingID</t>
  </si>
  <si>
    <t>GeneratedOn</t>
  </si>
  <si>
    <t>InputValue</t>
  </si>
  <si>
    <t>Result</t>
  </si>
  <si>
    <t>LogMessage</t>
  </si>
  <si>
    <t>NVARCHAR(MAX)</t>
  </si>
  <si>
    <t>ExecutionID</t>
  </si>
  <si>
    <t>VARCHAR(40)</t>
  </si>
  <si>
    <t>RowsDisqualified</t>
  </si>
  <si>
    <t>LoggedOn</t>
  </si>
  <si>
    <t>RowsQualified</t>
  </si>
  <si>
    <t>ViolationType</t>
  </si>
  <si>
    <t>Ensure that email does not end with allowed special characters</t>
  </si>
  <si>
    <t>@InputValue LIKE '%[-._]'</t>
  </si>
  <si>
    <t>100000</t>
  </si>
  <si>
    <t>00001</t>
  </si>
  <si>
    <t>ZZZ 9ZZ</t>
  </si>
  <si>
    <t>The timestamp indicating when this log entry was created in the table.</t>
  </si>
  <si>
    <t>The GUID from ADF indicating the Pipeline or Batch that invoked the DQ Framework.</t>
  </si>
  <si>
    <t>A unique identifier that represents the table, field, and dynamically generated function associated with the logged entry.</t>
  </si>
  <si>
    <t>The number of rows in this table that have been marked as eligible for migration.</t>
  </si>
  <si>
    <t>The number of rows in this table that have been marked as ineligible for migration.</t>
  </si>
  <si>
    <t>The value from the table that was provided to the DQ Framework for evaluation after a minor cleansing process.</t>
  </si>
  <si>
    <t>The flag that indicates the outcome of the DQ Framework evaluation for the input value. A value of 0 signifies that the input value was marked as ineligible.</t>
  </si>
  <si>
    <t>The category name of the DQ check that was violated by the input value, indicating which DQ rule was not met.</t>
  </si>
  <si>
    <t>Detailed message explaining why the input value violated the DQ checks.</t>
  </si>
  <si>
    <t>The schema name associated with the table or field where theDQ Check is to be invoked by the DQ Framework.</t>
  </si>
  <si>
    <t>TargetFieldName</t>
  </si>
  <si>
    <t>The Table name associated with the field where theDQ Check is to be invoked by the DQ Framework.</t>
  </si>
  <si>
    <t>The Column name associated with the table where theDQ Check is to be invoked by the DQ Framework.</t>
  </si>
  <si>
    <t>The name of the dynamically generated Table-Valued Function used to perform DQ checks against the source data field.</t>
  </si>
  <si>
    <t>The schema name associated with the dynamically generated Table-Valued Function by the DQ Framework.</t>
  </si>
  <si>
    <t>The timestamp indicating when this log entry was updated in the table.</t>
  </si>
  <si>
    <t>Indicates the user or system that created this entry in the table.</t>
  </si>
  <si>
    <t>Indicates the user or system that updated this entry in the table.</t>
  </si>
  <si>
    <t>Indicates if this entry in the table is active. A value of 0 signifies that the row is inactive.</t>
  </si>
  <si>
    <t>The SQL Server bound data type of the field that the DQ Framework uses to perform checks against the configured DQ rules.</t>
  </si>
  <si>
    <t>The general data type of the field that the DQ Framework uses to perform checks against the configured DQ rules.</t>
  </si>
  <si>
    <t>A brief description of the data type of the field used by theDQ Framework to perform checks against the configured DQ rules.</t>
  </si>
  <si>
    <t>A detailed description of the data type of the field used by theDQ Framework to perform checks against the configured DQ rules.</t>
  </si>
  <si>
    <t>A unique identifier representing the ID of the masterDataCategory table associated with the record.</t>
  </si>
  <si>
    <t>The minimum length or number of digits expected for a value in the field.</t>
  </si>
  <si>
    <t>The maximum length or number of digits expected for a value in the field.</t>
  </si>
  <si>
    <t>The minimum value expected for a field, which can be a textual range such as '00001', 'AA001', or 'AAAAA'.</t>
  </si>
  <si>
    <t>The maximum value expected for a field, which can be a textual range such as '99999', 'ZZ999', or 'ZZZZZ'.</t>
  </si>
  <si>
    <t>The unique name that identifies a specific data pattern.</t>
  </si>
  <si>
    <t>A name that identifies a set of data patterns as a parent group.</t>
  </si>
  <si>
    <t>A name that identifies a set of data patterns as a sub-group.</t>
  </si>
  <si>
    <t>A numeric value that defines the sort order within the DQ Framework, determining the priority or sequence in which the patterns are checked.</t>
  </si>
  <si>
    <t>A description of the data pattern, detailing on the format, structure, or constraints of the pattern, providing clarity on what constitutes the pattern and how it should be applied or validated within the DQ Framework.</t>
  </si>
  <si>
    <t>The value used by the DQ Framework to perform pattern-based DQ checks.</t>
  </si>
  <si>
    <t>Specifies a parent group or category of data patterns, as configured in the masterPattern table, to simplify pattern assignment to a field by grouping related patterns together on basis of a parent group.</t>
  </si>
  <si>
    <t>Specifies a group or category of data patterns, as configured in the masterPattern table, to simplify pattern assignment to a field by grouping related patterns together on basis of a sub-group.</t>
  </si>
  <si>
    <t>Specifies a specific data pattern, as configured in the masterPattern table.</t>
  </si>
  <si>
    <t>Indicates whether a pattern or group of patterns is permitted within the values of a field under the DQ Check. A value of 1 allows the pattern, while 0 disallows it.</t>
  </si>
  <si>
    <t>The full field name from the Source that links to the DQ Deep Analysis.</t>
  </si>
  <si>
    <t>The condition used within the IF check of the DQ Framework to additionally check for specific values, patterns, or conditions. Note: Use @InputValue in the query instead of field or column names, as the query will be dynamically executed by the DQ Framework.</t>
  </si>
  <si>
    <t>A detailed explanation of the condition used in the CustomQuery to help understand its purpose and logic.</t>
  </si>
  <si>
    <t>Indicates whether the condition specified in CustomQuery is permitted for the field values under the DQ Check. A value of 1 permits the condition, while 0 disallows it.</t>
  </si>
  <si>
    <t>NOT NULL, CONSTRAINT UQ_DataCategoryShortDescription UNIQUE (DataCategoryShortDescription)</t>
  </si>
  <si>
    <t>dq</t>
  </si>
  <si>
    <t>Constraints</t>
  </si>
  <si>
    <t>A unique identifier that represents the field configured in the table masterField.</t>
  </si>
  <si>
    <t>_ID</t>
  </si>
  <si>
    <t>EXEC sp_addextendedproperty 
    @name = N'MS_Description', 
    @value = N'Date and time when the record was last updated.', 
    @level0type = N'Schema', @level0name = 'dq', 
    @level1type = N'Table',  @level1name = 'configFieldValues', 
    @level2type = N'Column', @level2name = 'LastUpdatedOn';</t>
  </si>
  <si>
    <t>Check if the value contains an invalid keyword like- 'n/a', 'NULL', 'NO DATA', 'na', '-na-', etc.</t>
  </si>
  <si>
    <t>aaaa</t>
  </si>
  <si>
    <t>ZZZZZZZZZZZZZZZZZZZZ</t>
  </si>
  <si>
    <t>Contains Lowercase</t>
  </si>
  <si>
    <t>Check if there are any characters having a lower case value</t>
  </si>
  <si>
    <t>Contains Uppercase</t>
  </si>
  <si>
    <t>Has Lowercase Character</t>
  </si>
  <si>
    <t>Has Uppercase Character</t>
  </si>
  <si>
    <t>first_name</t>
  </si>
  <si>
    <t>last_name</t>
  </si>
  <si>
    <t>[dq].[masterDataCategory]</t>
  </si>
  <si>
    <t>[dq].[masterField]</t>
  </si>
  <si>
    <t>UNIQUE (TargetSchemaName, TargetTableName, TargetFieldName, DQFunctionSchemaName, DQFunctionName)</t>
  </si>
  <si>
    <t>[dq].[mapDQChecks]</t>
  </si>
  <si>
    <t>UNIQUE (FullFieldName, PatternCategory, PatternSubCategory, PatternName)</t>
  </si>
  <si>
    <t>Is Timestamp</t>
  </si>
  <si>
    <t>100% Time</t>
  </si>
  <si>
    <t>Check if value contains both DD,MM,YY and HH,MM,SS pattern in any form of timestamp format</t>
  </si>
  <si>
    <t>InvalidKeyword</t>
  </si>
  <si>
    <t>DataEmptiness</t>
  </si>
  <si>
    <t>FullyDuplicatedCharacter</t>
  </si>
  <si>
    <t>UnicodeCharacters</t>
  </si>
  <si>
    <t>CasingCheck</t>
  </si>
  <si>
    <t>SpaceFound</t>
  </si>
  <si>
    <t>postal_code_all_country</t>
  </si>
  <si>
    <t>province</t>
  </si>
  <si>
    <t>state</t>
  </si>
  <si>
    <t>city</t>
  </si>
  <si>
    <t>address1</t>
  </si>
  <si>
    <t>address2</t>
  </si>
  <si>
    <t>address3</t>
  </si>
  <si>
    <t>address4</t>
  </si>
  <si>
    <t>country</t>
  </si>
  <si>
    <t>county</t>
  </si>
  <si>
    <t>phone_number</t>
  </si>
  <si>
    <t>mobile_number_without_country</t>
  </si>
  <si>
    <t>vendor_name</t>
  </si>
  <si>
    <t>name_general</t>
  </si>
  <si>
    <t>trade_type</t>
  </si>
  <si>
    <t>address_line_1</t>
  </si>
  <si>
    <t>address_line_2</t>
  </si>
  <si>
    <t>address_general</t>
  </si>
  <si>
    <t>address_short</t>
  </si>
  <si>
    <t>60000000000</t>
  </si>
  <si>
    <t>9999999999</t>
  </si>
  <si>
    <t>mock_curated_contacts</t>
  </si>
  <si>
    <t>raw_phone_number</t>
  </si>
  <si>
    <t>mock_curated_locations</t>
  </si>
  <si>
    <t>postal_code</t>
  </si>
  <si>
    <t>mock_curated_vendors</t>
  </si>
  <si>
    <t>current_timestamp()</t>
  </si>
  <si>
    <t>current_user()</t>
  </si>
  <si>
    <t>CustomQueryType</t>
  </si>
  <si>
    <t>VARCHAR(6)</t>
  </si>
  <si>
    <t>Specifies if the Custom Query is of type- SQL or REGEX or PYTHON.</t>
  </si>
  <si>
    <t>SQL</t>
  </si>
  <si>
    <t>TargetCatalogName</t>
  </si>
  <si>
    <t>Unity Catalog name for the target curated table. Leave NULL to use the framework's default catalog. Required only if the target table lives in a different catalog than the DQ framework.</t>
  </si>
  <si>
    <t>silver</t>
  </si>
  <si>
    <t>(
	(@InputValue LIKE '%_@_%.__%' AND LENGTH(SUBSTRING(@InputValue, LOCATE('@', @InputValue) + 1, LENGTH(@InputValue))) - LENGTH(REPLACE(SUBSTRING(@InputValue, LOCATE('@', @InputValue) + 1, LENGTH(@InputValue)), '.', '')) = 1)
	OR (@InputValue LIKE '%_@_%.__%.__%' AND LENGTH(SUBSTRING(@InputValue, LOCATE('@', @InputValue) + 1, LENGTH(@InputValue))) - LENGTH(REPLACE(SUBSTRING(@InputValue, LOCATE('@', @InputValue) + 1, LENGTH(@InputValue)), '.', '')) = 2)
	OR (@InputValue LIKE '%_@_%.__%._%._%' AND LENGTH(SUBSTRING(@InputValue, LOCATE('@', @InputValue) + 1, LENGTH(@InputValue))) - LENGTH(REPLACE(SUBSTRING(@InputValue, LOCATE('@', @InputValue) + 1, LENGTH(@InputValue)), '.', '')) &gt; 2)
)</t>
  </si>
  <si>
    <t>( LOCATE('@', @InputValue) &gt; 1
AND LOCATE('@', @InputValue) &lt; LENGTH(@InputValue)
AND LOCATE('@', REVERSE(@InputValue)) &gt; LOCATE('.', REVERSE(@InputValue))
AND (LENGTH(@InputValue) - LENGTH(REPLACE(@InputValue, '@', ''))) = 1 )</t>
  </si>
  <si>
    <t>LENGTH(SUBSTRING(@InputValue, LOCATE('@', @InputValue) + 1, LENGTH(@InputValue))) &gt; 0
AND (LENGTH(SUBSTRING(@InputValue, LOCATE('@', @InputValue) + 1, LENGTH(@InputValue)))
	- LENGTH(REPLACE(SUBSTRING(@InputValue, LOCATE('@', @InputValue) + 1, LENGTH(@InputValue)), '.', ''))
	BETWEEN 1 AND 3
)
AND @InputValue NOT LIKE '%.'
AND (LOCATE('..', SUBSTRING(@InputValue, LOCATE('@', @InputValue) + 1, LENGTH(@InputValue))) = 0
		AND LENGTH(SUBSTRING(SUBSTRING(@InputValue, LOCATE('@', @InputValue) + 1, LENGTH(@InputValue)), LOCATE('.', SUBSTRING(@InputValue, LOCATE('@', @InputValue) + 1, LENGTH(@InputValue))) + 1, LENGTH(SUBSTRING(@InputValue, LOCATE('@', @InputValue) + 1, LENGTH(@InputValue))))) &gt;= 2
		AND (LOCATE('.', SUBSTRING(SUBSTRING(@InputValue, LOCATE('@', @InputValue) + 1, LENGTH(@InputValue)), LOCATE('.', SUBSTRING(@InputValue, LOCATE('@', @InputValue) + 1, LENGTH(@InputValue))) + 1, LENGTH(SUBSTRING(@InputValue, LOCATE('@', @InputValue) + 1, LENGTH(@InputValue))))) = 0
			OR LENGTH(SUBSTRING(SUBSTRING(@InputValue, LOCATE('@', @InputValue) + 1, LENGTH(@InputValue)), LOCATE('.', SUBSTRING(@InputValue, LOCATE('@', @InputValue) + 1, LENGTH(@InputValue)), LOCATE('.', SUBSTRING(@InputValue, LOCATE('@', @InputValue) + 1, LENGTH(@InputValue))) + 1) + 1, LENGTH(SUBSTRING(@InputValue, LOCATE('@', @InputValue) + 1, LENGTH(@InputValue))))) &gt;= 2)
)</t>
  </si>
  <si>
    <t>LENGTH(SUBSTRING(@InputValue, 1, LOCATE('@', @InputValue) - 1)) - LENGTH(REPLACE(SUBSTRING(@InputValue, 1, LOCATE('@', @InputValue) - 1), '.', '')) &lt; 3</t>
  </si>
  <si>
    <t>^[a-zA-Z0-9._%+\-]+@[a-zA-Z0-9]([a-zA-Z0-9\-]{0,61}[a-zA-Z0-9])?(\.[a-zA-Z0-9]([a-zA-Z0-9\-]{0,61}[a-zA-Z0-9])?)*\.[a-zA-Z]{2,}$</t>
  </si>
  <si>
    <t>REGEX</t>
  </si>
  <si>
    <t>^[A-Z]{2,4}/[A-Z]{2}[0-9]{3}-[0-9]{3}$</t>
  </si>
  <si>
    <t>vendor_code</t>
  </si>
  <si>
    <t>Validates email address format: RFC-compliant structure with alphanumeric/special-char local part, domain labels max 63 chars with no leading/trailing hyphens, no consecutive dots, and TLD minimum 2 alpha characters.</t>
  </si>
  <si>
    <t>Validates vendor code format: 2-4 uppercase org prefix, forward-slash separator, 2 uppercase type code letters, 3-digit sequence, hyphen, 3-digit version (e.g. ACME/WH001-003).</t>
  </si>
  <si>
    <t>check_vendor_license_number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</si>
</sst>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hh:mm:ss"/>
  </numFmts>
  <fonts count="7" x14ac:knownFonts="1">
    <font>
      <sz val="11"/>
      <color theme="1"/>
      <name val="Calibri"/>
      <family val="2"/>
      <scheme val="minor"/>
    </font>
    <font>
      <b/>
      <sz val="11"/>
      <color theme="1"/>
      <name val="Calibri"/>
      <family val="2"/>
      <scheme val="minor"/>
    </font>
    <font>
      <sz val="8"/>
      <name val="Calibri"/>
      <family val="2"/>
      <scheme val="minor"/>
    </font>
    <font>
      <b/>
      <sz val="11"/>
      <color theme="0" tint="-4.9989318521683403E-2"/>
      <name val="Calibri"/>
      <family val="2"/>
      <scheme val="minor"/>
    </font>
    <font>
      <sz val="11"/>
      <color theme="0" tint="-4.9989318521683403E-2"/>
      <name val="Calibri"/>
      <family val="2"/>
      <scheme val="minor"/>
    </font>
    <font>
      <sz val="11"/>
      <color theme="5"/>
      <name val="Calibri"/>
      <family val="2"/>
      <scheme val="minor"/>
    </font>
    <font>
      <sz val="11"/>
      <color theme="0" tint="-0.34998626667073579"/>
      <name val="Calibri"/>
      <family val="2"/>
      <scheme val="minor"/>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1">
    <xf numFmtId="0" fontId="0" fillId="0" borderId="0"/>
  </cellStyleXfs>
  <cellXfs count="25">
    <xf numFmtId="0" fontId="0" fillId="0" borderId="0" xfId="0"/>
    <xf numFmtId="0" fontId="0" fillId="0" borderId="0" xfId="0" applyAlignment="1">
      <alignment vertical="center"/>
    </xf>
    <xf numFmtId="0" fontId="1" fillId="0" borderId="0" xfId="0" applyFont="1"/>
    <xf numFmtId="0" fontId="1" fillId="0" borderId="0" xfId="0" applyFont="1" applyAlignment="1">
      <alignment horizontal="left" vertical="center" indent="1"/>
    </xf>
    <xf numFmtId="0" fontId="0" fillId="0" borderId="0" xfId="0" applyAlignment="1">
      <alignment horizontal="left" vertical="center" indent="2"/>
    </xf>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center"/>
    </xf>
    <xf numFmtId="0" fontId="0" fillId="0" borderId="0" xfId="0" applyAlignment="1">
      <alignment horizontal="center" vertical="center"/>
    </xf>
    <xf numFmtId="0" fontId="0" fillId="0" borderId="0" xfId="0" quotePrefix="1"/>
    <xf numFmtId="0" fontId="0" fillId="0" borderId="0" xfId="0" applyAlignment="1">
      <alignment horizontal="left" vertical="top" indent="2"/>
    </xf>
    <xf numFmtId="0" fontId="0" fillId="0" borderId="0" xfId="0" applyAlignment="1">
      <alignment horizontal="left" vertical="center"/>
    </xf>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center" vertical="top"/>
    </xf>
    <xf numFmtId="0" fontId="3" fillId="0" borderId="0" xfId="0" applyFont="1"/>
    <xf numFmtId="0" fontId="4" fillId="0" borderId="0" xfId="0" applyFont="1" applyAlignment="1">
      <alignment horizontal="left" vertical="top"/>
    </xf>
    <xf numFmtId="0" fontId="4" fillId="0" borderId="0" xfId="0" applyFont="1"/>
    <xf numFmtId="0" fontId="0" fillId="0" borderId="0" xfId="0" quotePrefix="1" applyAlignment="1">
      <alignment horizontal="left" vertical="top" wrapText="1"/>
    </xf>
    <xf numFmtId="164" fontId="0" fillId="0" borderId="0" xfId="0" applyNumberFormat="1" applyAlignment="1">
      <alignment horizontal="left" vertical="top"/>
    </xf>
    <xf numFmtId="0" fontId="1" fillId="0" borderId="0" xfId="0" applyFont="1" applyAlignment="1">
      <alignment horizontal="left" vertical="top"/>
    </xf>
    <xf numFmtId="0" fontId="1" fillId="2" borderId="0" xfId="0" applyFont="1" applyFill="1"/>
    <xf numFmtId="0" fontId="5" fillId="0" borderId="0" xfId="0" applyFont="1"/>
    <xf numFmtId="0" fontId="5" fillId="0" borderId="0" xfId="0" applyFont="1" applyAlignment="1">
      <alignment horizontal="left" vertical="top"/>
    </xf>
    <xf numFmtId="0" fontId="6" fillId="0" borderId="0" xfId="0" applyFont="1"/>
  </cellXfs>
  <cellStyles count="1">
    <cellStyle name="Normal" xfId="0" builtinId="0"/>
  </cellStyles>
  <dxfs count="65">
    <dxf>
      <font>
        <strike/>
      </font>
      <fill>
        <patternFill>
          <bgColor theme="1" tint="0.24994659260841701"/>
        </patternFill>
      </fill>
    </dxf>
    <dxf>
      <font>
        <strike/>
      </font>
      <fill>
        <patternFill>
          <bgColor theme="1" tint="0.24994659260841701"/>
        </patternFill>
      </fill>
    </dxf>
    <dxf>
      <font>
        <strike/>
        <color rgb="FFFF0000"/>
      </font>
    </dxf>
    <dxf>
      <font>
        <strike/>
      </font>
      <fill>
        <patternFill>
          <bgColor theme="1" tint="0.24994659260841701"/>
        </patternFill>
      </fill>
    </dxf>
    <dxf>
      <font>
        <strike/>
        <color rgb="FFFF0000"/>
      </font>
    </dxf>
    <dxf>
      <font>
        <strike/>
      </font>
      <fill>
        <patternFill>
          <bgColor theme="1" tint="0.24994659260841701"/>
        </patternFill>
      </fill>
    </dxf>
    <dxf>
      <font>
        <strike/>
      </font>
      <fill>
        <patternFill>
          <bgColor theme="1" tint="0.24994659260841701"/>
        </patternFill>
      </fill>
    </dxf>
    <dxf>
      <font>
        <strike/>
        <color rgb="FFFF0000"/>
      </font>
    </dxf>
    <dxf>
      <font>
        <strike/>
        <color rgb="FFFF0000"/>
      </font>
    </dxf>
    <dxf>
      <font>
        <strike/>
      </font>
      <fill>
        <patternFill>
          <bgColor theme="1" tint="0.24994659260841701"/>
        </patternFill>
      </fill>
    </dxf>
    <dxf>
      <font>
        <strike/>
        <color rgb="FFFF0000"/>
      </font>
    </dxf>
    <dxf>
      <font>
        <strike/>
      </font>
      <fill>
        <patternFill>
          <bgColor theme="1" tint="0.24994659260841701"/>
        </patternFill>
      </fill>
    </dxf>
    <dxf>
      <font>
        <strike/>
        <color rgb="FFFF0000"/>
      </font>
    </dxf>
    <dxf>
      <alignment horizontal="left" vertical="top" textRotation="0" indent="0" justifyLastLine="0" shrinkToFit="0" readingOrder="0"/>
    </dxf>
    <dxf>
      <alignment horizontal="left" vertical="top" textRotation="0" wrapText="1" indent="0" justifyLastLine="0" shrinkToFit="0" readingOrder="0"/>
    </dxf>
    <dxf>
      <alignment horizontal="left" vertical="top" textRotation="0" wrapText="0" indent="0" justifyLastLine="0" shrinkToFit="0" readingOrder="0"/>
    </dxf>
    <dxf>
      <numFmt numFmtId="164" formatCode="dd/mm/yyyy\ hh:mm:ss"/>
      <alignment horizontal="left" vertical="top" textRotation="0" wrapText="0" indent="0" justifyLastLine="0" shrinkToFit="0" readingOrder="0"/>
    </dxf>
    <dxf>
      <numFmt numFmtId="164" formatCode="dd/mm/yyyy\ hh:mm:ss"/>
      <alignment horizontal="left" vertical="top" textRotation="0" indent="0" justifyLastLine="0" shrinkToFit="0" readingOrder="0"/>
    </dxf>
    <dxf>
      <alignment horizontal="center" vertical="top" textRotation="0" wrapText="0" indent="0" justifyLastLine="0" shrinkToFit="0" readingOrder="0"/>
    </dxf>
    <dxf>
      <alignment horizontal="left" vertical="top" textRotation="0" indent="0" justifyLastLine="0" shrinkToFit="0" readingOrder="0"/>
    </dxf>
    <dxf>
      <font>
        <b/>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indent="0" justifyLastLine="0" shrinkToFit="0" readingOrder="0"/>
    </dxf>
    <dxf>
      <alignment horizontal="left" vertical="top" textRotation="0" wrapText="1" indent="0" justifyLastLine="0" shrinkToFit="0" readingOrder="0"/>
    </dxf>
    <dxf>
      <alignment horizontal="left" vertical="top" textRotation="0" wrapText="0" indent="0" justifyLastLine="0" shrinkToFit="0" readingOrder="0"/>
    </dxf>
    <dxf>
      <numFmt numFmtId="164" formatCode="dd/mm/yyyy\ hh:mm:ss"/>
      <alignment horizontal="left" vertical="top" textRotation="0" wrapText="0" indent="0" justifyLastLine="0" shrinkToFit="0" readingOrder="0"/>
    </dxf>
    <dxf>
      <numFmt numFmtId="164" formatCode="dd/mm/yyyy\ hh:mm:ss"/>
      <alignment horizontal="left" vertical="top" textRotation="0" indent="0" justifyLastLine="0" shrinkToFit="0" readingOrder="0"/>
    </dxf>
    <dxf>
      <alignment horizontal="center" vertical="top" textRotation="0" wrapText="0" indent="0" justifyLastLine="0" shrinkToFit="0" readingOrder="0"/>
    </dxf>
    <dxf>
      <alignment horizontal="left" vertical="top" textRotation="0" indent="0" justifyLastLine="0" shrinkToFit="0" readingOrder="0"/>
    </dxf>
    <dxf>
      <font>
        <b/>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font>
        <b val="0"/>
      </font>
      <alignment horizontal="left" vertical="top" textRotation="0" indent="0" justifyLastLine="0" shrinkToFit="0" readingOrder="0"/>
    </dxf>
    <dxf>
      <alignment horizontal="center" vertical="top" textRotation="0" wrapText="0" indent="0" justifyLastLine="0" shrinkToFit="0" readingOrder="0"/>
    </dxf>
    <dxf>
      <numFmt numFmtId="0" formatCode="General"/>
      <alignment horizontal="left" vertical="top" textRotation="0" wrapText="0" indent="0" justifyLastLine="0" shrinkToFit="0" readingOrder="0"/>
    </dxf>
    <dxf>
      <alignment horizontal="left" vertical="top" textRotation="0" wrapText="1" indent="0" justifyLastLine="0" shrinkToFit="0" readingOrder="0"/>
    </dxf>
    <dxf>
      <alignment horizontal="left" vertical="top" textRotation="0" indent="0" justifyLastLine="0" shrinkToFit="0" readingOrder="0"/>
    </dxf>
    <dxf>
      <alignment horizontal="left" vertical="top" textRotation="0" wrapText="1"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indent="0" justifyLastLine="0" shrinkToFit="0" readingOrder="0"/>
    </dxf>
    <dxf>
      <alignment horizontal="center" vertical="top" textRotation="0" wrapText="0" indent="0" justifyLastLine="0" shrinkToFit="0" readingOrder="0"/>
    </dxf>
    <dxf>
      <alignment horizontal="left" vertical="top" textRotation="0" indent="0" justifyLastLine="0" shrinkToFit="0" readingOrder="0"/>
    </dxf>
    <dxf>
      <font>
        <b/>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center" vertical="top" textRotation="0" wrapText="0" indent="0" justifyLastLine="0" shrinkToFit="0" readingOrder="0"/>
    </dxf>
    <dxf>
      <alignment horizontal="left" vertical="top" textRotation="0" wrapText="1" indent="0" justifyLastLine="0" shrinkToFit="0" readingOrder="0"/>
    </dxf>
    <dxf>
      <alignment horizontal="left" vertical="top" textRotation="0" indent="0" justifyLastLine="0" shrinkToFit="0" readingOrder="0"/>
    </dxf>
    <dxf>
      <alignment horizontal="left" vertical="top" textRotation="0" wrapText="1" indent="0" justifyLastLine="0" shrinkToFit="0" readingOrder="0"/>
    </dxf>
    <dxf>
      <alignment horizontal="left" vertical="top" textRotation="0" wrapText="0" indent="0" justifyLastLine="0" shrinkToFit="0" readingOrder="0"/>
    </dxf>
    <dxf>
      <alignment horizontal="left" vertical="top" textRotation="0" indent="0" justifyLastLine="0" shrinkToFit="0" readingOrder="0"/>
    </dxf>
    <dxf>
      <alignment horizontal="center" vertical="top" textRotation="0" wrapText="0" indent="0" justifyLastLine="0" shrinkToFit="0" readingOrder="0"/>
    </dxf>
    <dxf>
      <alignment horizontal="left" vertical="top" textRotation="0" indent="0" justifyLastLine="0" shrinkToFit="0" readingOrder="0"/>
    </dxf>
    <dxf>
      <font>
        <b/>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dxf>
    <dxf>
      <alignment horizontal="left" vertical="center" textRotation="0" wrapText="0" indent="2" justifyLastLine="0" shrinkToFit="0" readingOrder="0"/>
    </dxf>
    <dxf>
      <font>
        <b/>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NitMatGeo-PC" id="{454CD28D-E2CB-4DB1-9843-88088DC032CD}" userId="S::NitMatGeo-PC::00000000-0000-0000-0000-000000000000"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A7A9A3A-9156-446A-9E3A-35E080E31B4D}" name="masterField" displayName="masterField" ref="A5:H23" totalsRowShown="0" headerRowDxfId="64">
  <autoFilter ref="A5:H23" xr:uid="{EA7A9A3A-9156-446A-9E3A-35E080E31B4D}"/>
  <tableColumns count="8">
    <tableColumn id="1" xr3:uid="{F516854B-4855-4F11-8F97-EBAE665F1CF5}" name="_ID"/>
    <tableColumn id="2" xr3:uid="{82CB0DCB-12EF-48B9-8D6A-23785F23870D}" name="FullFieldName"/>
    <tableColumn id="3" xr3:uid="{9D08577E-79B6-4702-B329-84F918B54D8D}" name="DataCategoryTypeID"/>
    <tableColumn id="4" xr3:uid="{4F35C11A-DFD6-48FD-974B-F0167893B62F}" name="IsActive"/>
    <tableColumn id="5" xr3:uid="{800EF6F2-52CB-4669-A983-EF22AAC543D9}" name="CreatedBy"/>
    <tableColumn id="6" xr3:uid="{26830069-11FC-4CCA-BE3C-8B8FF948F6E5}" name="CreatedOn"/>
    <tableColumn id="7" xr3:uid="{DB892DEB-E055-478E-8396-5CF2C6C4A482}" name="LastUpdatedBy"/>
    <tableColumn id="8" xr3:uid="{FDBF791F-977D-4612-8AC7-D81580C9B1AB}" name="LastUpdatedOn"/>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50A46D8-F798-4E35-9BA5-01B55732A51C}" name="masterDataCategory" displayName="masterDataCategory" ref="A5:J32" totalsRowShown="0" headerRowDxfId="63">
  <autoFilter ref="A5:J32" xr:uid="{750A46D8-F798-4E35-9BA5-01B55732A51C}"/>
  <tableColumns count="10">
    <tableColumn id="1" xr3:uid="{1E5C23A9-E9E2-4438-88C5-5E497B40619B}" name="_ID">
      <calculatedColumnFormula>IF(ROW()=6,1,$A5+1)</calculatedColumnFormula>
    </tableColumn>
    <tableColumn id="2" xr3:uid="{E236683D-434E-427D-9325-0E0C823631D0}" name="DataCategoryType"/>
    <tableColumn id="3" xr3:uid="{9BE5622D-39AC-44C4-84E5-113CC995DFDB}" name="DataType"/>
    <tableColumn id="4" xr3:uid="{03057459-FA27-491F-992B-00A48F1236D5}" name="DataCategoryShortDescription"/>
    <tableColumn id="5" xr3:uid="{160B637F-D3FF-400F-944C-A3B3D59D54B5}" name="DataCategoryDescription" dataDxfId="62"/>
    <tableColumn id="6" xr3:uid="{62E4BF97-E04D-40A1-B883-A70312ED7736}" name="IsActive"/>
    <tableColumn id="7" xr3:uid="{35613CEC-5806-4B55-9FA5-BBD4BF9279F6}" name="CreatedBy"/>
    <tableColumn id="8" xr3:uid="{B016E795-760D-4CF7-B4E2-2E9DA4F94648}" name="CreatedOn"/>
    <tableColumn id="9" xr3:uid="{426F2906-CBEE-4775-B1DA-25FB81941F31}" name="LastUpdatedBy"/>
    <tableColumn id="10" xr3:uid="{83E2C38F-B354-42D9-8CA0-6B0A0CA15943}" name="LastUpdatedOn"/>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3EED9B5-089B-4ABC-A2AF-C9BA310CF94D}" name="configFieldValues" displayName="configFieldValues" ref="A5:L22" totalsRowShown="0" headerRowDxfId="61">
  <autoFilter ref="A5:L22" xr:uid="{D3EED9B5-089B-4ABC-A2AF-C9BA310CF94D}"/>
  <tableColumns count="12">
    <tableColumn id="1" xr3:uid="{5DACF292-2BBB-4330-BF9B-67D9E2666D52}" name="_ID"/>
    <tableColumn id="2" xr3:uid="{4A71EA54-1FEF-4D84-8B25-940E7573C7D0}" name="FieldID">
      <calculatedColumnFormula array="1">INDIRECT("masterField!A"&amp;5+MATCH($C6,masterField[FullFieldName],0))</calculatedColumnFormula>
    </tableColumn>
    <tableColumn id="3" xr3:uid="{273F3379-ECB3-455D-8A51-62D90A295370}" name="FullFieldName"/>
    <tableColumn id="4" xr3:uid="{003502DD-45E2-455B-96A7-23B81A87C329}" name="MinDataLength"/>
    <tableColumn id="5" xr3:uid="{579FE812-1644-4C21-A695-ED5240B23078}" name="MaxDataLength"/>
    <tableColumn id="6" xr3:uid="{BA4DC2B7-9E01-48B4-BAAB-103F44D75840}" name="MinDataValue"/>
    <tableColumn id="7" xr3:uid="{9C2CD056-ECF9-4E46-A2E3-1A479E1E966F}" name="MaxDataValue"/>
    <tableColumn id="8" xr3:uid="{BEF1BC0B-6CC6-411E-B2E7-A7813671FAA7}" name="IsActive"/>
    <tableColumn id="9" xr3:uid="{C7D739FC-9024-4A41-B38F-A7523219E067}" name="CreatedBy"/>
    <tableColumn id="10" xr3:uid="{A5C3E9D4-F143-45B6-884F-0CD230E06EB1}" name="CreatedOn"/>
    <tableColumn id="11" xr3:uid="{938F9B67-5CDF-439F-AA32-EE8696016B53}" name="LastUpdatedBy"/>
    <tableColumn id="12" xr3:uid="{4A300ABA-565D-4A5A-9BA9-0D1C96D931AE}" name="LastUpdatedOn"/>
  </tableColumns>
  <tableStyleInfo name="TableStyleMedium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C7FE55C-95D6-4445-8EB6-2A7BC834BD82}" name="masterPattern" displayName="masterPattern" ref="A5:L123" totalsRowShown="0" headerRowDxfId="60">
  <autoFilter ref="A5:L123" xr:uid="{AC7FE55C-95D6-4445-8EB6-2A7BC834BD82}"/>
  <tableColumns count="12">
    <tableColumn id="1" xr3:uid="{83746F57-42F2-41DC-8764-B9D7AA4351BE}" name="_ID">
      <calculatedColumnFormula>IF(ROW()=6,1,$A5+1)</calculatedColumnFormula>
    </tableColumn>
    <tableColumn id="2" xr3:uid="{89BB09BD-8089-41F6-8F12-74B5EB2655CF}" name="PatternName"/>
    <tableColumn id="11" xr3:uid="{19058C5F-6952-49C8-A4E8-2BB49DB8607B}" name="PatternCategory"/>
    <tableColumn id="10" xr3:uid="{0FE1DF98-C47A-440D-8773-E4BC1219BD24}" name="PatternSubCategory"/>
    <tableColumn id="12" xr3:uid="{303BE0D2-F4DD-4F69-821E-6743BB0BD802}" name="PatternPriority"/>
    <tableColumn id="3" xr3:uid="{7803B560-B6CA-4292-AC06-4F116F8397E1}" name="PatternDescription"/>
    <tableColumn id="4" xr3:uid="{007FBD2C-D8E9-439A-A0A1-A5E88E8AE18C}" name="PatternValue"/>
    <tableColumn id="5" xr3:uid="{344CD479-0CFA-4B4E-A8C3-63ABD0AA3FA8}" name="IsActive"/>
    <tableColumn id="6" xr3:uid="{9C33FC2E-F80A-4529-875B-C5987E442FF2}" name="CreatedBy"/>
    <tableColumn id="7" xr3:uid="{7F6217BE-AD24-4514-AFF3-66B83966A779}" name="CreatedOn"/>
    <tableColumn id="8" xr3:uid="{C45200DC-60F5-4F79-A84D-DCDD61F93D28}" name="LastUpdatedBy"/>
    <tableColumn id="9" xr3:uid="{5ECD49ED-2581-4306-8DF4-79611DF76BBC}" name="LastUpdatedOn"/>
  </tableColumns>
  <tableStyleInfo name="TableStyleMedium7"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0FBD5CD-93AC-4962-B778-B66F9A71770E}" name="configFieldAllowedPattern" displayName="configFieldAllowedPattern" ref="A5:K142" totalsRowShown="0" headerRowDxfId="59">
  <autoFilter ref="A5:K142" xr:uid="{EA7A9A3A-9156-446A-9E3A-35E080E31B4D}"/>
  <tableColumns count="11">
    <tableColumn id="1" xr3:uid="{069C3017-8A62-40C8-B645-4275DDB8BAAC}" name="_ID">
      <calculatedColumnFormula>IF(ROW()=6,1,$A5+1)</calculatedColumnFormula>
    </tableColumn>
    <tableColumn id="2" xr3:uid="{D8FDABF7-9E94-4223-82D0-50E4D7909DE0}" name="FullFieldName"/>
    <tableColumn id="12" xr3:uid="{A8CC8A90-17B1-4F1C-8B93-C10D52966D8B}" name="PatternCategory"/>
    <tableColumn id="13" xr3:uid="{8097F347-569C-430D-9D63-BBDD76882784}" name="PatternSubCategory"/>
    <tableColumn id="3" xr3:uid="{928731E4-6347-4009-B47A-C6999A8C0519}" name="PatternName"/>
    <tableColumn id="11" xr3:uid="{88DA57BC-85CC-4E00-A3B1-D7187542622A}" name="IsPatternAllowed"/>
    <tableColumn id="4" xr3:uid="{1D90FC6B-6CC1-44BA-A4D4-0FDAFA6C10FE}" name="IsActive"/>
    <tableColumn id="5" xr3:uid="{707C5EA7-6025-45F8-8986-B7CAD4B1F968}" name="CreatedBy"/>
    <tableColumn id="6" xr3:uid="{FCFC7A12-D7E4-459A-8784-595B0547F4B0}" name="CreatedOn"/>
    <tableColumn id="7" xr3:uid="{B5B5723F-8419-4308-865F-18E5C1B3985F}" name="LastUpdatedBy"/>
    <tableColumn id="8" xr3:uid="{C8A912C6-3F9D-4C52-BC43-7309836F22F7}" name="LastUpdatedOn"/>
  </tableColumns>
  <tableStyleInfo name="TableStyleMedium6"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58E18A4-ADDE-420A-9DDD-1C8EF1724F88}" name="configCustomQuery" displayName="configCustomQuery" ref="A5:K13" totalsRowShown="0" headerRowDxfId="58" dataDxfId="57">
  <autoFilter ref="A5:K13" xr:uid="{D3EED9B5-089B-4ABC-A2AF-C9BA310CF94D}"/>
  <tableColumns count="11">
    <tableColumn id="1" xr3:uid="{E692115A-3EDB-4455-8ECA-56FDBA1D5EED}" name="_ID" dataDxfId="56">
      <calculatedColumnFormula>IF(ROW()=6,1,$A5+1)</calculatedColumnFormula>
    </tableColumn>
    <tableColumn id="3" xr3:uid="{8834D597-D4AB-416B-9EE6-B821FC92FD21}" name="FullFieldName" dataDxfId="55"/>
    <tableColumn id="6" xr3:uid="{D869D238-E8E9-475E-8DC2-A2D3FAF120CD}" name="CustomQueryType" dataDxfId="54"/>
    <tableColumn id="2" xr3:uid="{23A6FE50-0016-4B4E-8311-09F23F48DCA8}" name="CustomQuery" dataDxfId="53"/>
    <tableColumn id="4" xr3:uid="{8576393B-1AA3-40C2-89DA-9A74CDBFB4A6}" name="CustomQueryDescription" dataDxfId="52"/>
    <tableColumn id="5" xr3:uid="{959DC974-D1CC-42E9-AC52-A6C0D5E5F035}" name="IsConditionAllowed" dataDxfId="51"/>
    <tableColumn id="8" xr3:uid="{120E1BA7-F46E-4609-9DA9-A504603214DE}" name="IsActive" dataDxfId="50"/>
    <tableColumn id="9" xr3:uid="{DFA98FF0-90F8-4601-A3F9-BE6ED8F28349}" name="CreatedBy" dataDxfId="49"/>
    <tableColumn id="10" xr3:uid="{A29BF9E8-7211-41AC-9492-8346032CB0DC}" name="CreatedOn" dataDxfId="48"/>
    <tableColumn id="11" xr3:uid="{D1A317DD-39DA-4721-A49C-8D61A264AC8B}" name="LastUpdatedBy" dataDxfId="47"/>
    <tableColumn id="12" xr3:uid="{515A1859-82A1-421E-8FD9-1DAD3DA78C20}" name="LastUpdatedOn" dataDxfId="46"/>
  </tableColumns>
  <tableStyleInfo name="TableStyleMedium6"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4F7F6AF-DCC9-4B98-8A75-BAE521C90A2A}" name="mapDQChecks" displayName="mapDQChecks" ref="A5:M21" totalsRowShown="0" headerRowDxfId="45" dataDxfId="44">
  <autoFilter ref="A5:M21" xr:uid="{D3EED9B5-089B-4ABC-A2AF-C9BA310CF94D}"/>
  <tableColumns count="13">
    <tableColumn id="1" xr3:uid="{ECAA9494-08AA-463A-A7C5-90ADE67FAEAF}" name="_ID" dataDxfId="43">
      <calculatedColumnFormula>IF(ROW()=6,1,$A5+1)</calculatedColumnFormula>
    </tableColumn>
    <tableColumn id="3" xr3:uid="{759BFD53-D621-4EDA-A282-E5E2B4A23E23}" name="FullFieldName" dataDxfId="42"/>
    <tableColumn id="13" xr3:uid="{F62403F1-8FE9-4D88-A19F-1DC51BC34862}" name="TargetCatalogName" dataDxfId="41"/>
    <tableColumn id="7" xr3:uid="{3EDB1DD1-A708-4FA6-9626-92DC70366BFA}" name="TargetSchemaName" dataDxfId="40"/>
    <tableColumn id="2" xr3:uid="{02ADD2C7-5D54-418D-9873-3816E073A097}" name="TargetTableName" dataDxfId="39"/>
    <tableColumn id="4" xr3:uid="{548F8B49-A028-424F-88A0-BD4D9CFC9B9B}" name="TargetFieldName" dataDxfId="38"/>
    <tableColumn id="6" xr3:uid="{BE324795-0E74-421A-9836-11B9406A94B3}" name="DQFunctionSchemaName" dataDxfId="37"/>
    <tableColumn id="5" xr3:uid="{22B76312-13E7-4C86-905F-BC2F975EE881}" name="DQFunctionName" dataDxfId="36">
      <calculatedColumnFormula>"fn_DQ_"&amp;SUBSTITUTE($B6, ".", "_")</calculatedColumnFormula>
    </tableColumn>
    <tableColumn id="8" xr3:uid="{570F8DD3-7956-4203-85DA-BAC5321A184E}" name="IsActive" dataDxfId="35"/>
    <tableColumn id="9" xr3:uid="{81BF69C8-EA13-43DD-A94D-AB5ACAB763A4}" name="CreatedBy" dataDxfId="34"/>
    <tableColumn id="10" xr3:uid="{9C87D487-BDB5-4FB0-B93D-2D25B368530D}" name="CreatedOn" dataDxfId="33"/>
    <tableColumn id="11" xr3:uid="{BCC9D2CD-5737-4390-9E70-7DAE8C7C128D}" name="LastUpdatedBy" dataDxfId="32"/>
    <tableColumn id="12" xr3:uid="{D5FF828E-83E8-49EA-8DB8-A02DFC26C7A3}" name="LastUpdatedOn" dataDxfId="31"/>
  </tableColumns>
  <tableStyleInfo name="TableStyleMedium3"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6BD8C12-C70B-4B2E-B20A-86E4ABA7666A}" name="auditDQChecks" displayName="auditDQChecks" ref="A5:H8" totalsRowShown="0" headerRowDxfId="30" dataDxfId="29">
  <autoFilter ref="A5:H8" xr:uid="{D3EED9B5-089B-4ABC-A2AF-C9BA310CF94D}"/>
  <tableColumns count="8">
    <tableColumn id="1" xr3:uid="{85685547-B875-479F-9B48-443F7BDD4C53}" name="_ID" dataDxfId="28"/>
    <tableColumn id="3" xr3:uid="{66FA1EE6-89AA-4FB9-8987-ECDBACD405B1}" name="GeneratedOn" dataDxfId="27"/>
    <tableColumn id="8" xr3:uid="{90119D60-A0A9-4D52-A8FD-92FC74EC6A2C}" name="ExecutionID" dataDxfId="26"/>
    <tableColumn id="7" xr3:uid="{51FA1F71-605B-4BFE-9DA2-FBC573B9DD5F}" name="MappingID" dataDxfId="25"/>
    <tableColumn id="2" xr3:uid="{DAB895EA-3E35-4400-87B3-48B69C2F39A9}" name="InputValue" dataDxfId="24"/>
    <tableColumn id="4" xr3:uid="{655E7893-9E6C-4834-BA3F-CEEFD254647D}" name="Result" dataDxfId="23"/>
    <tableColumn id="9" xr3:uid="{18680B9C-85FB-436D-B64D-C8D976FD2D81}" name="ViolationType" dataDxfId="22"/>
    <tableColumn id="6" xr3:uid="{2F4F7B81-2B03-4811-B5A5-A3E3F55EFDBB}" name="LogMessage" dataDxfId="21"/>
  </tableColumns>
  <tableStyleInfo name="TableStyleMedium3"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12CE3CF-2B7D-4344-AB84-03BB61343408}" name="statDQChecks" displayName="statDQChecks" ref="A5:F8" totalsRowShown="0" headerRowDxfId="20" dataDxfId="19">
  <autoFilter ref="A5:F8" xr:uid="{D3EED9B5-089B-4ABC-A2AF-C9BA310CF94D}"/>
  <tableColumns count="6">
    <tableColumn id="1" xr3:uid="{5607C5E9-7153-4D83-BD03-A2100AF30668}" name="_ID" dataDxfId="18"/>
    <tableColumn id="3" xr3:uid="{855CDEC8-A8BD-4DA3-BDB6-D4A6D551B35B}" name="LoggedOn" dataDxfId="17"/>
    <tableColumn id="8" xr3:uid="{31F33B3E-BB80-4B7E-804B-BF15997BD6EB}" name="ExecutionID" dataDxfId="16"/>
    <tableColumn id="7" xr3:uid="{4999995D-78B8-4E4E-90A7-38CC7A6974FD}" name="MappingID" dataDxfId="15"/>
    <tableColumn id="2" xr3:uid="{6900C27D-E67C-4C59-B716-73F78A9F6087}" name="RowsQualified" dataDxfId="14"/>
    <tableColumn id="4" xr3:uid="{E08B8A6A-744A-47E8-B429-E9153B07A98D}" name="RowsDisqualified" dataDxfId="13"/>
  </tableColumns>
  <tableStyleInfo name="TableStyleMedium3"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5" dT="2024-08-20T10:23:07.57" personId="{454CD28D-E2CB-4DB1-9843-88088DC032CD}" id="{D889752A-79F2-491A-83C5-10BF073E2880}" done="1">
    <text>DataType Priority needs to be revisited; especially when isnumeric consider space as number
2. Replace ' with '' in input values
3. Other esc characters to be replaced in like search</text>
  </threadedComment>
</ThreadedComments>
</file>

<file path=xl/threadedComments/threadedComment2.xml><?xml version="1.0" encoding="utf-8"?>
<ThreadedComments xmlns="http://schemas.microsoft.com/office/spreadsheetml/2018/threadedcomments" xmlns:x="http://schemas.openxmlformats.org/spreadsheetml/2006/main">
  <threadedComment ref="D5" dT="2024-08-28T10:29:46.29" personId="{454CD28D-E2CB-4DB1-9843-88088DC032CD}" id="{CDDE2A84-17C5-4F68-9FC6-C5D7433C1036}">
    <text>Note: Always remember to use @InputValue instead of any field or column names!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1.vml"/><Relationship Id="rId1" Type="http://schemas.openxmlformats.org/officeDocument/2006/relationships/printerSettings" Target="../printerSettings/printerSettings5.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2.vml"/><Relationship Id="rId1" Type="http://schemas.openxmlformats.org/officeDocument/2006/relationships/printerSettings" Target="../printerSettings/printerSettings7.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7030A0"/>
  </sheetPr>
  <dimension ref="B4:I177"/>
  <sheetViews>
    <sheetView workbookViewId="0">
      <selection activeCell="H5" sqref="H5"/>
    </sheetView>
  </sheetViews>
  <sheetFormatPr defaultRowHeight="15" x14ac:dyDescent="0.25"/>
  <cols>
    <col min="2" max="2" width="28.42578125" customWidth="1"/>
    <col min="3" max="3" width="24.140625" bestFit="1" customWidth="1"/>
    <col min="4" max="4" width="21.42578125" customWidth="1"/>
    <col min="5" max="5" width="46.140625" customWidth="1"/>
    <col min="6" max="6" width="19.85546875" customWidth="1"/>
    <col min="7" max="7" width="49.28515625" bestFit="1" customWidth="1"/>
  </cols>
  <sheetData>
    <row r="4" spans="2:8" x14ac:dyDescent="0.25">
      <c r="B4" s="21" t="s">
        <v>271</v>
      </c>
      <c r="C4" s="21" t="s">
        <v>272</v>
      </c>
      <c r="D4" s="21" t="s">
        <v>452</v>
      </c>
      <c r="E4" s="21" t="s">
        <v>273</v>
      </c>
    </row>
    <row r="5" spans="2:8" x14ac:dyDescent="0.25">
      <c r="B5" s="20" t="s">
        <v>451</v>
      </c>
      <c r="C5" s="20" t="str" cm="1">
        <f t="array" aca="1" ref="C5" ca="1">MID(CELL("filename", masterDataCategory!$A$5), FIND("]", CELL("filename", masterDataCategory!$A$5)) + 1, 255)</f>
        <v>masterDataCategory</v>
      </c>
      <c r="D5" s="12"/>
      <c r="E5" s="12"/>
      <c r="G5" s="20" t="str">
        <f ca="1">"CREATE TABLE [" &amp;B5 &amp;"].["&amp;C5 &amp;"] ("</f>
        <v>CREATE TABLE [dq].[masterDataCategory] (</v>
      </c>
      <c r="H5" t="s">
        <v>455</v>
      </c>
    </row>
    <row r="6" spans="2:8" x14ac:dyDescent="0.25">
      <c r="B6" s="12" t="str" cm="1">
        <f t="array" ref="B6:E15">TRANSPOSE(_xlfn.UNIQUE(masterDataCategory!$A$1:$J$4))</f>
        <v>_ID</v>
      </c>
      <c r="C6" s="12" t="str">
        <v>INT</v>
      </c>
      <c r="D6" s="12" t="str">
        <v>IDENTITY(1,1)</v>
      </c>
      <c r="E6" s="12" t="str">
        <v>The running identity value for each row incremented by 1.</v>
      </c>
      <c r="G6" s="12" t="str">
        <f>B6&amp;" "&amp;C6&amp;" "&amp;D6&amp;" ,"</f>
        <v>_ID INT IDENTITY(1,1) ,</v>
      </c>
    </row>
    <row r="7" spans="2:8" x14ac:dyDescent="0.25">
      <c r="B7" s="12" t="str">
        <v>DataCategoryType</v>
      </c>
      <c r="C7" s="12" t="str">
        <v>VARCHAR(15)</v>
      </c>
      <c r="D7" s="12" t="str">
        <v>NOT NULL</v>
      </c>
      <c r="E7" s="12" t="str">
        <v>The general data type of the field that the DQ Framework uses to perform checks against the configured DQ rules.</v>
      </c>
      <c r="G7" s="12" t="str">
        <f t="shared" ref="G7:G15" si="0">B7&amp;" "&amp;C7&amp;" "&amp;D7&amp;" ,"</f>
        <v>DataCategoryType VARCHAR(15) NOT NULL ,</v>
      </c>
    </row>
    <row r="8" spans="2:8" x14ac:dyDescent="0.25">
      <c r="B8" s="12" t="str">
        <v>DataType</v>
      </c>
      <c r="C8" s="12" t="str">
        <v>VARCHAR(15)</v>
      </c>
      <c r="D8" s="12" t="str">
        <v>NULL</v>
      </c>
      <c r="E8" s="12" t="str">
        <v>The SQL Server bound data type of the field that the DQ Framework uses to perform checks against the configured DQ rules.</v>
      </c>
      <c r="G8" s="12" t="str">
        <f t="shared" si="0"/>
        <v>DataType VARCHAR(15) NULL ,</v>
      </c>
    </row>
    <row r="9" spans="2:8" x14ac:dyDescent="0.25">
      <c r="B9" s="12" t="str">
        <v>DataCategoryShortDescription</v>
      </c>
      <c r="C9" s="12" t="str">
        <v>VARCHAR(30)</v>
      </c>
      <c r="D9" s="12" t="str">
        <v>NOT NULL, CONSTRAINT UQ_DataCategoryShortDescription UNIQUE (DataCategoryShortDescription)</v>
      </c>
      <c r="E9" s="12" t="str">
        <v>A brief description of the data type of the field used by theDQ Framework to perform checks against the configured DQ rules.</v>
      </c>
      <c r="G9" s="12" t="str">
        <f t="shared" si="0"/>
        <v>DataCategoryShortDescription VARCHAR(30) NOT NULL, CONSTRAINT UQ_DataCategoryShortDescription UNIQUE (DataCategoryShortDescription) ,</v>
      </c>
    </row>
    <row r="10" spans="2:8" x14ac:dyDescent="0.25">
      <c r="B10" s="12" t="str">
        <v>DataCategoryDescription</v>
      </c>
      <c r="C10" s="12" t="str">
        <v>VARCHAR(100)</v>
      </c>
      <c r="D10" s="12" t="str">
        <v>NULL</v>
      </c>
      <c r="E10" s="12" t="str">
        <v>A detailed description of the data type of the field used by theDQ Framework to perform checks against the configured DQ rules.</v>
      </c>
      <c r="G10" s="12" t="str">
        <f t="shared" si="0"/>
        <v>DataCategoryDescription VARCHAR(100) NULL ,</v>
      </c>
    </row>
    <row r="11" spans="2:8" x14ac:dyDescent="0.25">
      <c r="B11" s="12" t="str">
        <v>IsActive</v>
      </c>
      <c r="C11" s="12" t="str">
        <v>BIT</v>
      </c>
      <c r="D11" s="12" t="str">
        <v>DEFAULT 1</v>
      </c>
      <c r="E11" s="12" t="str">
        <v>Indicates if this entry in the table is active. A value of 0 signifies that the row is inactive.</v>
      </c>
      <c r="G11" s="12" t="str">
        <f t="shared" si="0"/>
        <v>IsActive BIT DEFAULT 1 ,</v>
      </c>
      <c r="H11" s="5"/>
    </row>
    <row r="12" spans="2:8" x14ac:dyDescent="0.25">
      <c r="B12" s="12" t="str">
        <v>CreatedBy</v>
      </c>
      <c r="C12" s="12" t="str">
        <v>VARCHAR(15)</v>
      </c>
      <c r="D12" s="12" t="str">
        <v>NOT NULL</v>
      </c>
      <c r="E12" s="12" t="str">
        <v>Indicates the user or system that created this entry in the table.</v>
      </c>
      <c r="G12" s="12" t="str">
        <f t="shared" si="0"/>
        <v>CreatedBy VARCHAR(15) NOT NULL ,</v>
      </c>
      <c r="H12" s="1"/>
    </row>
    <row r="13" spans="2:8" x14ac:dyDescent="0.25">
      <c r="B13" s="12" t="str">
        <v>CreatedOn</v>
      </c>
      <c r="C13" s="12" t="str">
        <v>DATETIME</v>
      </c>
      <c r="D13" s="12" t="str">
        <v>NOT NULL</v>
      </c>
      <c r="E13" s="12" t="str">
        <v>The timestamp indicating when this log entry was created in the table.</v>
      </c>
      <c r="G13" s="12" t="str">
        <f t="shared" si="0"/>
        <v>CreatedOn DATETIME NOT NULL ,</v>
      </c>
      <c r="H13" s="1"/>
    </row>
    <row r="14" spans="2:8" x14ac:dyDescent="0.25">
      <c r="B14" s="12" t="str">
        <v>LastUpdatedBy</v>
      </c>
      <c r="C14" s="12" t="str">
        <v>VARCHAR(15)</v>
      </c>
      <c r="D14" s="12" t="str">
        <v>NULL</v>
      </c>
      <c r="E14" s="12" t="str">
        <v>Indicates the user or system that updated this entry in the table.</v>
      </c>
      <c r="G14" s="12" t="str">
        <f t="shared" si="0"/>
        <v>LastUpdatedBy VARCHAR(15) NULL ,</v>
      </c>
      <c r="H14" s="1"/>
    </row>
    <row r="15" spans="2:8" x14ac:dyDescent="0.25">
      <c r="B15" s="12" t="str">
        <v>LastUpdatedOn</v>
      </c>
      <c r="C15" s="12" t="str">
        <v>DATETIME</v>
      </c>
      <c r="D15" s="12" t="str">
        <v>NULL</v>
      </c>
      <c r="E15" s="12" t="str">
        <v>The timestamp indicating when this log entry was updated in the table.</v>
      </c>
      <c r="G15" s="12" t="str">
        <f t="shared" si="0"/>
        <v>LastUpdatedOn DATETIME NULL ,</v>
      </c>
      <c r="H15" s="1"/>
    </row>
    <row r="16" spans="2:8" x14ac:dyDescent="0.25">
      <c r="B16" s="23" t="str">
        <f ca="1">"CONSTRAINT UQ_"&amp;C5&amp;"_"</f>
        <v>CONSTRAINT UQ_masterDataCategory_</v>
      </c>
      <c r="C16" s="23" t="str">
        <f>B9</f>
        <v>DataCategoryShortDescription</v>
      </c>
      <c r="D16" s="23" t="str">
        <f>"UNIQUE ("&amp;$C16&amp;")"</f>
        <v>UNIQUE (DataCategoryShortDescription)</v>
      </c>
      <c r="E16" s="23"/>
      <c r="F16" s="23"/>
      <c r="G16" s="23" t="str">
        <f ca="1">B16&amp;C16&amp;" "&amp;D16&amp;" ,"</f>
        <v>CONSTRAINT UQ_masterDataCategory_DataCategoryShortDescription UNIQUE (DataCategoryShortDescription) ,</v>
      </c>
      <c r="H16" s="1"/>
    </row>
    <row r="17" spans="2:9" x14ac:dyDescent="0.25">
      <c r="B17" s="22" t="str">
        <f ca="1">"CONSTRAINT PK_"&amp;C5&amp;"_"</f>
        <v>CONSTRAINT PK_masterDataCategory_</v>
      </c>
      <c r="C17" s="23" t="s">
        <v>454</v>
      </c>
      <c r="D17" s="23" t="str">
        <f>" PRIMARY KEY ([" &amp;C17&amp;"])"</f>
        <v xml:space="preserve"> PRIMARY KEY ([_ID])</v>
      </c>
      <c r="E17" s="23"/>
      <c r="F17" s="23"/>
      <c r="G17" s="23" t="str">
        <f ca="1">B17&amp;C17&amp;" "&amp;D17&amp;" )"</f>
        <v>CONSTRAINT PK_masterDataCategory__ID  PRIMARY KEY ([_ID]) )</v>
      </c>
    </row>
    <row r="18" spans="2:9" x14ac:dyDescent="0.25">
      <c r="C18" s="12"/>
      <c r="D18" s="12"/>
      <c r="E18" s="12"/>
      <c r="G18" s="12"/>
    </row>
    <row r="19" spans="2:9" x14ac:dyDescent="0.25">
      <c r="B19" s="12"/>
      <c r="C19" s="12"/>
      <c r="D19" s="12"/>
      <c r="E19" s="12"/>
      <c r="G19" s="12"/>
    </row>
    <row r="20" spans="2:9" x14ac:dyDescent="0.25">
      <c r="B20" s="20" t="s">
        <v>451</v>
      </c>
      <c r="C20" s="20" t="str" cm="1">
        <f t="array" aca="1" ref="C20" ca="1">MID(CELL("filename", masterField!$A$5), FIND("]", CELL("filename", masterField!$A$5)) + 1, 255)</f>
        <v>masterField</v>
      </c>
      <c r="D20" s="12"/>
      <c r="E20" s="12"/>
      <c r="G20" s="20" t="str">
        <f ca="1">"CREATE TABLE [" &amp;B20 &amp;"].["&amp;C20 &amp;"] ("</f>
        <v>CREATE TABLE [dq].[masterField] (</v>
      </c>
      <c r="I20" s="5"/>
    </row>
    <row r="21" spans="2:9" x14ac:dyDescent="0.25">
      <c r="B21" s="12" t="str" cm="1">
        <f t="array" ref="B21:E28">TRANSPOSE(_xlfn.UNIQUE(masterField!$A$1:$H$4))</f>
        <v>_ID</v>
      </c>
      <c r="C21" s="12" t="str">
        <v>INT</v>
      </c>
      <c r="D21" s="12" t="str">
        <v>IDENTITY(1,1)</v>
      </c>
      <c r="E21" s="12" t="str">
        <v>The running identity value for each row incremented by 1.</v>
      </c>
      <c r="G21" s="12" t="str">
        <f>B21&amp;" "&amp;C21&amp;" "&amp;D21&amp;" ,"</f>
        <v>_ID INT IDENTITY(1,1) ,</v>
      </c>
      <c r="I21" s="1"/>
    </row>
    <row r="22" spans="2:9" x14ac:dyDescent="0.25">
      <c r="B22" s="12" t="str">
        <v>FullFieldName</v>
      </c>
      <c r="C22" s="12" t="str">
        <v>VARCHAR(100)</v>
      </c>
      <c r="D22" s="12" t="str">
        <v>NOT NULL</v>
      </c>
      <c r="E22" s="12" t="str">
        <v>The full field name from the Source that links to the DQ Deep Analysis.</v>
      </c>
      <c r="G22" s="12" t="str">
        <f t="shared" ref="G22:G27" si="1">B22&amp;" "&amp;C22&amp;" "&amp;D22&amp;" ,"</f>
        <v>FullFieldName VARCHAR(100) NOT NULL ,</v>
      </c>
      <c r="I22" s="1"/>
    </row>
    <row r="23" spans="2:9" x14ac:dyDescent="0.25">
      <c r="B23" s="12" t="str">
        <v>DataCategoryTypeID</v>
      </c>
      <c r="C23" s="12" t="str">
        <v>INT</v>
      </c>
      <c r="D23" s="12" t="str">
        <v>NOT NULL</v>
      </c>
      <c r="E23" s="12" t="str">
        <v>A unique identifier representing the ID of the masterDataCategory table associated with the record.</v>
      </c>
      <c r="G23" s="12" t="str">
        <f t="shared" si="1"/>
        <v>DataCategoryTypeID INT NOT NULL ,</v>
      </c>
      <c r="I23" s="1"/>
    </row>
    <row r="24" spans="2:9" x14ac:dyDescent="0.25">
      <c r="B24" s="12" t="str">
        <v>IsActive</v>
      </c>
      <c r="C24" s="12" t="str">
        <v>BIT</v>
      </c>
      <c r="D24" s="12" t="str">
        <v>DEFAULT 1</v>
      </c>
      <c r="E24" s="12" t="str">
        <v>Indicates if this entry in the table is active. A value of 0 signifies that the row is inactive.</v>
      </c>
      <c r="G24" s="12" t="str">
        <f t="shared" si="1"/>
        <v>IsActive BIT DEFAULT 1 ,</v>
      </c>
      <c r="I24" s="1"/>
    </row>
    <row r="25" spans="2:9" x14ac:dyDescent="0.25">
      <c r="B25" s="12" t="str">
        <v>CreatedBy</v>
      </c>
      <c r="C25" s="12" t="str">
        <v>VARCHAR(15)</v>
      </c>
      <c r="D25" s="12" t="str">
        <v>NOT NULL</v>
      </c>
      <c r="E25" s="12" t="str">
        <v>Indicates the user or system that created this entry in the table.</v>
      </c>
      <c r="G25" s="12" t="str">
        <f t="shared" si="1"/>
        <v>CreatedBy VARCHAR(15) NOT NULL ,</v>
      </c>
      <c r="I25" s="1"/>
    </row>
    <row r="26" spans="2:9" x14ac:dyDescent="0.25">
      <c r="B26" s="12" t="str">
        <v>CreatedOn</v>
      </c>
      <c r="C26" s="12" t="str">
        <v>DATETIME</v>
      </c>
      <c r="D26" s="12" t="str">
        <v>NOT NULL</v>
      </c>
      <c r="E26" s="12" t="str">
        <v>The timestamp indicating when this log entry was created in the table.</v>
      </c>
      <c r="G26" s="12" t="str">
        <f t="shared" si="1"/>
        <v>CreatedOn DATETIME NOT NULL ,</v>
      </c>
      <c r="I26" s="1"/>
    </row>
    <row r="27" spans="2:9" x14ac:dyDescent="0.25">
      <c r="B27" s="12" t="str">
        <v>LastUpdatedBy</v>
      </c>
      <c r="C27" s="12" t="str">
        <v>VARCHAR(15)</v>
      </c>
      <c r="D27" s="12" t="str">
        <v>NULL</v>
      </c>
      <c r="E27" s="12" t="str">
        <v>Indicates the user or system that updated this entry in the table.</v>
      </c>
      <c r="G27" s="12" t="str">
        <f t="shared" si="1"/>
        <v>LastUpdatedBy VARCHAR(15) NULL ,</v>
      </c>
      <c r="H27" s="5"/>
      <c r="I27" s="1"/>
    </row>
    <row r="28" spans="2:9" x14ac:dyDescent="0.25">
      <c r="B28" s="12" t="str">
        <v>LastUpdatedOn</v>
      </c>
      <c r="C28" s="12" t="str">
        <v>DATETIME</v>
      </c>
      <c r="D28" s="12" t="str">
        <v>NULL</v>
      </c>
      <c r="E28" s="12" t="str">
        <v>The timestamp indicating when this log entry was updated in the table.</v>
      </c>
      <c r="G28" s="12" t="str">
        <f>B28&amp;" "&amp;C28&amp;" "&amp;D28&amp;" ,"</f>
        <v>LastUpdatedOn DATETIME NULL ,</v>
      </c>
      <c r="H28" s="1"/>
    </row>
    <row r="29" spans="2:9" x14ac:dyDescent="0.25">
      <c r="B29" s="23" t="str">
        <f ca="1">"CONSTRAINT FK_"&amp;C20&amp;"_"</f>
        <v>CONSTRAINT FK_masterField_</v>
      </c>
      <c r="C29" s="23" t="s">
        <v>55</v>
      </c>
      <c r="D29" s="23" t="str">
        <f>"FOREIGN KEY ("&amp;$C29&amp;") REFERENCES"</f>
        <v>FOREIGN KEY (DataCategoryTypeID) REFERENCES</v>
      </c>
      <c r="E29" s="23" t="s">
        <v>466</v>
      </c>
      <c r="F29" s="23" t="s">
        <v>454</v>
      </c>
      <c r="G29" s="23" t="str">
        <f ca="1">B29&amp;C29&amp;" "&amp;D29&amp;" "&amp;E29&amp;" (["&amp;F29&amp;"]) ,"</f>
        <v>CONSTRAINT FK_masterField_DataCategoryTypeID FOREIGN KEY (DataCategoryTypeID) REFERENCES [dq].[masterDataCategory] ([_ID]) ,</v>
      </c>
      <c r="H29" s="1"/>
    </row>
    <row r="30" spans="2:9" x14ac:dyDescent="0.25">
      <c r="B30" s="22" t="str">
        <f ca="1">"CONSTRAINT PK_"&amp;C20&amp;"_"</f>
        <v>CONSTRAINT PK_masterField_</v>
      </c>
      <c r="C30" s="23" t="s">
        <v>454</v>
      </c>
      <c r="D30" s="23" t="str">
        <f>" PRIMARY KEY ([" &amp;C30&amp;"])"</f>
        <v xml:space="preserve"> PRIMARY KEY ([_ID])</v>
      </c>
      <c r="E30" s="23"/>
      <c r="F30" s="22"/>
      <c r="G30" s="23" t="str">
        <f ca="1">B30&amp;C30&amp;" "&amp;D30&amp;" )"</f>
        <v>CONSTRAINT PK_masterField__ID  PRIMARY KEY ([_ID]) )</v>
      </c>
      <c r="H30" s="1"/>
    </row>
    <row r="31" spans="2:9" x14ac:dyDescent="0.25">
      <c r="C31" s="12"/>
      <c r="D31" s="12"/>
      <c r="E31" s="12"/>
      <c r="G31" s="12"/>
      <c r="H31" s="1"/>
    </row>
    <row r="32" spans="2:9" x14ac:dyDescent="0.25">
      <c r="B32" s="12"/>
      <c r="C32" s="12"/>
      <c r="D32" s="12"/>
      <c r="E32" s="12"/>
      <c r="G32" s="12"/>
    </row>
    <row r="33" spans="2:8" x14ac:dyDescent="0.25">
      <c r="B33" s="12"/>
      <c r="C33" s="12"/>
      <c r="D33" s="12"/>
      <c r="E33" s="12"/>
      <c r="G33" s="12"/>
    </row>
    <row r="34" spans="2:8" x14ac:dyDescent="0.25">
      <c r="B34" s="20" t="s">
        <v>451</v>
      </c>
      <c r="C34" s="20" t="str" cm="1">
        <f t="array" aca="1" ref="C34" ca="1">MID(CELL("filename", masterPattern!$A$5), FIND("]", CELL("filename", masterPattern!$A$5)) + 1, 255)</f>
        <v>masterPattern</v>
      </c>
      <c r="D34" s="12"/>
      <c r="E34" s="12"/>
      <c r="G34" s="20" t="str">
        <f ca="1">"CREATE TABLE [" &amp;B34 &amp;"].["&amp;C34 &amp;"] ("</f>
        <v>CREATE TABLE [dq].[masterPattern] (</v>
      </c>
    </row>
    <row r="35" spans="2:8" x14ac:dyDescent="0.25">
      <c r="B35" s="12" t="str" cm="1">
        <f t="array" ref="B35:E46">TRANSPOSE(_xlfn.UNIQUE(masterPattern!$A$1:$L$4))</f>
        <v>_ID</v>
      </c>
      <c r="C35" s="12" t="str">
        <v>INT</v>
      </c>
      <c r="D35" s="12" t="str">
        <v>IDENTITY(1,1)</v>
      </c>
      <c r="E35" s="12" t="str">
        <v>The running identity value for each row incremented by 1.</v>
      </c>
      <c r="G35" s="12" t="str">
        <f>B35&amp;" "&amp;C35&amp;" "&amp;D35&amp;" ,"</f>
        <v>_ID INT IDENTITY(1,1) ,</v>
      </c>
    </row>
    <row r="36" spans="2:8" x14ac:dyDescent="0.25">
      <c r="B36" s="12" t="str">
        <v>PatternName</v>
      </c>
      <c r="C36" s="12" t="str">
        <v>VARCHAR(50)</v>
      </c>
      <c r="D36" s="12" t="str">
        <v>NOT NULL</v>
      </c>
      <c r="E36" s="12" t="str">
        <v>The unique name that identifies a specific data pattern.</v>
      </c>
      <c r="G36" s="12" t="str">
        <f t="shared" ref="G36:G46" si="2">B36&amp;" "&amp;C36&amp;" "&amp;D36&amp;" ,"</f>
        <v>PatternName VARCHAR(50) NOT NULL ,</v>
      </c>
    </row>
    <row r="37" spans="2:8" x14ac:dyDescent="0.25">
      <c r="B37" s="12" t="str">
        <v>PatternCategory</v>
      </c>
      <c r="C37" s="12" t="str">
        <v>VARCHAR(50)</v>
      </c>
      <c r="D37" s="12" t="str">
        <v>NOT NULL</v>
      </c>
      <c r="E37" s="12" t="str">
        <v>A name that identifies a set of data patterns as a parent group.</v>
      </c>
      <c r="G37" s="12" t="str">
        <f t="shared" si="2"/>
        <v>PatternCategory VARCHAR(50) NOT NULL ,</v>
      </c>
    </row>
    <row r="38" spans="2:8" x14ac:dyDescent="0.25">
      <c r="B38" s="12" t="str">
        <v>PatternSubCategory</v>
      </c>
      <c r="C38" s="12" t="str">
        <v>VARCHAR(50)</v>
      </c>
      <c r="D38" s="12" t="str">
        <v>NOT NULL</v>
      </c>
      <c r="E38" s="12" t="str">
        <v>A name that identifies a set of data patterns as a sub-group.</v>
      </c>
      <c r="G38" s="12" t="str">
        <f t="shared" si="2"/>
        <v>PatternSubCategory VARCHAR(50) NOT NULL ,</v>
      </c>
    </row>
    <row r="39" spans="2:8" x14ac:dyDescent="0.25">
      <c r="B39" s="12" t="str">
        <v>PatternPriority</v>
      </c>
      <c r="C39" s="12" t="str">
        <v>TINYINT</v>
      </c>
      <c r="D39" s="12" t="str">
        <v>NOT NULL</v>
      </c>
      <c r="E39" s="12" t="str">
        <v>A numeric value that defines the sort order within the DQ Framework, determining the priority or sequence in which the patterns are checked.</v>
      </c>
      <c r="G39" s="12" t="str">
        <f t="shared" si="2"/>
        <v>PatternPriority TINYINT NOT NULL ,</v>
      </c>
    </row>
    <row r="40" spans="2:8" x14ac:dyDescent="0.25">
      <c r="B40" s="12" t="str">
        <v>PatternDescription</v>
      </c>
      <c r="C40" s="12" t="str">
        <v>VARCHAR(100)</v>
      </c>
      <c r="D40" s="12" t="str">
        <v>NOT NULL</v>
      </c>
      <c r="E40" s="12" t="str">
        <v>A description of the data pattern, detailing on the format, structure, or constraints of the pattern, providing clarity on what constitutes the pattern and how it should be applied or validated within the DQ Framework.</v>
      </c>
      <c r="G40" s="12" t="str">
        <f t="shared" si="2"/>
        <v>PatternDescription VARCHAR(100) NOT NULL ,</v>
      </c>
    </row>
    <row r="41" spans="2:8" x14ac:dyDescent="0.25">
      <c r="B41" s="12" t="str">
        <v>PatternValue</v>
      </c>
      <c r="C41" s="12" t="str">
        <v>VARCHAR(100)</v>
      </c>
      <c r="D41" s="12" t="str">
        <v>NULL</v>
      </c>
      <c r="E41" s="12" t="str">
        <v>The value used by the DQ Framework to perform pattern-based DQ checks.</v>
      </c>
      <c r="G41" s="12" t="str">
        <f t="shared" si="2"/>
        <v>PatternValue VARCHAR(100) NULL ,</v>
      </c>
    </row>
    <row r="42" spans="2:8" x14ac:dyDescent="0.25">
      <c r="B42" s="12" t="str">
        <v>IsActive</v>
      </c>
      <c r="C42" s="12" t="str">
        <v>BIT</v>
      </c>
      <c r="D42" s="12" t="str">
        <v>DEFAULT 1</v>
      </c>
      <c r="E42" s="12" t="str">
        <v>Indicates if this entry in the table is active. A value of 0 signifies that the row is inactive.</v>
      </c>
      <c r="G42" s="12" t="str">
        <f t="shared" si="2"/>
        <v>IsActive BIT DEFAULT 1 ,</v>
      </c>
    </row>
    <row r="43" spans="2:8" x14ac:dyDescent="0.25">
      <c r="B43" s="12" t="str">
        <v>CreatedBy</v>
      </c>
      <c r="C43" s="12" t="str">
        <v>VARCHAR(15)</v>
      </c>
      <c r="D43" s="12" t="str">
        <v>NOT NULL</v>
      </c>
      <c r="E43" s="12" t="str">
        <v>Indicates the user or system that created this entry in the table.</v>
      </c>
      <c r="G43" s="12" t="str">
        <f t="shared" si="2"/>
        <v>CreatedBy VARCHAR(15) NOT NULL ,</v>
      </c>
    </row>
    <row r="44" spans="2:8" x14ac:dyDescent="0.25">
      <c r="B44" s="12" t="str">
        <v>CreatedOn</v>
      </c>
      <c r="C44" s="12" t="str">
        <v>DATETIME</v>
      </c>
      <c r="D44" s="12" t="str">
        <v>NOT NULL</v>
      </c>
      <c r="E44" s="12" t="str">
        <v>The timestamp indicating when this log entry was created in the table.</v>
      </c>
      <c r="G44" s="12" t="str">
        <f t="shared" si="2"/>
        <v>CreatedOn DATETIME NOT NULL ,</v>
      </c>
    </row>
    <row r="45" spans="2:8" x14ac:dyDescent="0.25">
      <c r="B45" s="12" t="str">
        <v>LastUpdatedBy</v>
      </c>
      <c r="C45" s="12" t="str">
        <v>VARCHAR(15)</v>
      </c>
      <c r="D45" s="12" t="str">
        <v>NULL</v>
      </c>
      <c r="E45" s="12" t="str">
        <v>Indicates the user or system that updated this entry in the table.</v>
      </c>
      <c r="G45" s="12" t="str">
        <f t="shared" si="2"/>
        <v>LastUpdatedBy VARCHAR(15) NULL ,</v>
      </c>
    </row>
    <row r="46" spans="2:8" x14ac:dyDescent="0.25">
      <c r="B46" s="12" t="str">
        <v>LastUpdatedOn</v>
      </c>
      <c r="C46" s="12" t="str">
        <v>DATETIME</v>
      </c>
      <c r="D46" s="12" t="str">
        <v>NULL</v>
      </c>
      <c r="E46" s="12" t="str">
        <v>The timestamp indicating when this log entry was updated in the table.</v>
      </c>
      <c r="G46" s="12" t="str">
        <f t="shared" si="2"/>
        <v>LastUpdatedOn DATETIME NULL ,</v>
      </c>
    </row>
    <row r="47" spans="2:8" x14ac:dyDescent="0.25">
      <c r="B47" s="23" t="str">
        <f ca="1">"CONSTRAINT UQ_"&amp;C34&amp;"_"</f>
        <v>CONSTRAINT UQ_masterPattern_</v>
      </c>
      <c r="C47" s="23" t="str">
        <f>B36</f>
        <v>PatternName</v>
      </c>
      <c r="D47" s="23" t="str">
        <f>"UNIQUE ("&amp;$C47&amp;")"</f>
        <v>UNIQUE (PatternName)</v>
      </c>
      <c r="E47" s="23"/>
      <c r="F47" s="23"/>
      <c r="G47" s="23" t="str">
        <f ca="1">B47&amp;C47&amp;" "&amp;D47&amp;" ,"</f>
        <v>CONSTRAINT UQ_masterPattern_PatternName UNIQUE (PatternName) ,</v>
      </c>
      <c r="H47" s="1"/>
    </row>
    <row r="48" spans="2:8" x14ac:dyDescent="0.25">
      <c r="B48" s="22" t="str">
        <f ca="1">"CONSTRAINT PK_"&amp;C34&amp;"_"</f>
        <v>CONSTRAINT PK_masterPattern_</v>
      </c>
      <c r="C48" s="23" t="s">
        <v>454</v>
      </c>
      <c r="D48" s="23" t="str">
        <f>" PRIMARY KEY ([" &amp;C48&amp;"])"</f>
        <v xml:space="preserve"> PRIMARY KEY ([_ID])</v>
      </c>
      <c r="E48" s="23"/>
      <c r="F48" s="22"/>
      <c r="G48" s="23" t="str">
        <f ca="1">B48&amp;C48&amp;" "&amp;D48&amp;" )"</f>
        <v>CONSTRAINT PK_masterPattern__ID  PRIMARY KEY ([_ID]) )</v>
      </c>
      <c r="H48" s="1"/>
    </row>
    <row r="49" spans="2:8" x14ac:dyDescent="0.25">
      <c r="B49" s="12"/>
      <c r="C49" s="12"/>
      <c r="D49" s="12"/>
      <c r="E49" s="12"/>
      <c r="G49" s="12"/>
    </row>
    <row r="50" spans="2:8" x14ac:dyDescent="0.25">
      <c r="B50" s="20" t="s">
        <v>451</v>
      </c>
      <c r="C50" s="20" t="str" cm="1">
        <f t="array" aca="1" ref="C50" ca="1">MID(CELL("filename", 'configFieldValues'!$A$5), FIND("]", CELL("filename", 'configFieldValues'!$A$5)) + 1, 255)</f>
        <v>configFieldValues</v>
      </c>
      <c r="D50" s="12"/>
      <c r="E50" s="12"/>
      <c r="G50" s="20" t="str">
        <f ca="1">"CREATE TABLE [" &amp;B50 &amp;"].["&amp;C50 &amp;"] ("</f>
        <v>CREATE TABLE [dq].[configFieldValues] (</v>
      </c>
    </row>
    <row r="51" spans="2:8" x14ac:dyDescent="0.25">
      <c r="B51" s="12" t="str" cm="1">
        <f t="array" ref="B51:E62">TRANSPOSE(_xlfn.UNIQUE('configFieldValues'!$A$1:$L$4))</f>
        <v>_ID</v>
      </c>
      <c r="C51" s="12" t="str">
        <v>INT</v>
      </c>
      <c r="D51" s="12" t="str">
        <v>IDENTITY(1,1)</v>
      </c>
      <c r="E51" s="12" t="str">
        <v>The running identity value for each row incremented by 1.</v>
      </c>
      <c r="G51" s="12" t="str">
        <f>B51&amp;" "&amp;C51&amp;" "&amp;D51&amp;" ,"</f>
        <v>_ID INT IDENTITY(1,1) ,</v>
      </c>
    </row>
    <row r="52" spans="2:8" x14ac:dyDescent="0.25">
      <c r="B52" s="12" t="str">
        <v>FieldID</v>
      </c>
      <c r="C52" s="12" t="str">
        <v>INT</v>
      </c>
      <c r="D52" s="12" t="str">
        <v>NOT NULL</v>
      </c>
      <c r="E52" s="12" t="str">
        <v>A unique identifier that represents the field configured in the table masterField.</v>
      </c>
      <c r="G52" s="12" t="str">
        <f t="shared" ref="G52:G62" si="3">B52&amp;" "&amp;C52&amp;" "&amp;D52&amp;" ,"</f>
        <v>FieldID INT NOT NULL ,</v>
      </c>
    </row>
    <row r="53" spans="2:8" x14ac:dyDescent="0.25">
      <c r="B53" s="12" t="str">
        <v>FullFieldName</v>
      </c>
      <c r="C53" s="12" t="str">
        <v>VARCHAR(100)</v>
      </c>
      <c r="D53" s="12" t="str">
        <v>NOT NULL</v>
      </c>
      <c r="E53" s="12" t="str">
        <v>The full field name from the Source that links to the DQ Deep Analysis.</v>
      </c>
      <c r="G53" s="12" t="str">
        <f t="shared" si="3"/>
        <v>FullFieldName VARCHAR(100) NOT NULL ,</v>
      </c>
    </row>
    <row r="54" spans="2:8" x14ac:dyDescent="0.25">
      <c r="B54" s="12" t="str">
        <v>MinDataLength</v>
      </c>
      <c r="C54" s="12" t="str">
        <v>SMALLINT</v>
      </c>
      <c r="D54" s="12" t="str">
        <v>NOT NULL</v>
      </c>
      <c r="E54" s="12" t="str">
        <v>The minimum length or number of digits expected for a value in the field.</v>
      </c>
      <c r="G54" s="12" t="str">
        <f t="shared" si="3"/>
        <v>MinDataLength SMALLINT NOT NULL ,</v>
      </c>
    </row>
    <row r="55" spans="2:8" x14ac:dyDescent="0.25">
      <c r="B55" s="12" t="str">
        <v>MaxDataLength</v>
      </c>
      <c r="C55" s="12" t="str">
        <v>SMALLINT</v>
      </c>
      <c r="D55" s="12" t="str">
        <v>NOT NULL</v>
      </c>
      <c r="E55" s="12" t="str">
        <v>The maximum length or number of digits expected for a value in the field.</v>
      </c>
      <c r="G55" s="12" t="str">
        <f t="shared" si="3"/>
        <v>MaxDataLength SMALLINT NOT NULL ,</v>
      </c>
    </row>
    <row r="56" spans="2:8" x14ac:dyDescent="0.25">
      <c r="B56" s="12" t="str">
        <v>MinDataValue</v>
      </c>
      <c r="C56" s="12" t="str">
        <v>VARCHAR(30)</v>
      </c>
      <c r="D56" s="12" t="str">
        <v>NULL</v>
      </c>
      <c r="E56" s="12" t="str">
        <v>The minimum value expected for a field, which can be a textual range such as '00001', 'AA001', or 'AAAAA'.</v>
      </c>
      <c r="G56" s="12" t="str">
        <f t="shared" si="3"/>
        <v>MinDataValue VARCHAR(30) NULL ,</v>
      </c>
    </row>
    <row r="57" spans="2:8" x14ac:dyDescent="0.25">
      <c r="B57" s="12" t="str">
        <v>MaxDataValue</v>
      </c>
      <c r="C57" s="12" t="str">
        <v>VARCHAR(30)</v>
      </c>
      <c r="D57" s="12" t="str">
        <v>NULL</v>
      </c>
      <c r="E57" s="12" t="str">
        <v>The maximum value expected for a field, which can be a textual range such as '99999', 'ZZ999', or 'ZZZZZ'.</v>
      </c>
      <c r="G57" s="12" t="str">
        <f t="shared" si="3"/>
        <v>MaxDataValue VARCHAR(30) NULL ,</v>
      </c>
    </row>
    <row r="58" spans="2:8" x14ac:dyDescent="0.25">
      <c r="B58" s="12" t="str">
        <v>IsActive</v>
      </c>
      <c r="C58" s="12" t="str">
        <v>BIT</v>
      </c>
      <c r="D58" s="12" t="str">
        <v>DEFAULT 1</v>
      </c>
      <c r="E58" s="12" t="str">
        <v>Indicates if this entry in the table is active. A value of 0 signifies that the row is inactive.</v>
      </c>
      <c r="G58" s="12" t="str">
        <f t="shared" si="3"/>
        <v>IsActive BIT DEFAULT 1 ,</v>
      </c>
    </row>
    <row r="59" spans="2:8" x14ac:dyDescent="0.25">
      <c r="B59" s="12" t="str">
        <v>CreatedBy</v>
      </c>
      <c r="C59" s="12" t="str">
        <v>VARCHAR(15)</v>
      </c>
      <c r="D59" s="12" t="str">
        <v>NOT NULL</v>
      </c>
      <c r="E59" s="12" t="str">
        <v>Indicates the user or system that created this entry in the table.</v>
      </c>
      <c r="G59" s="12" t="str">
        <f t="shared" si="3"/>
        <v>CreatedBy VARCHAR(15) NOT NULL ,</v>
      </c>
    </row>
    <row r="60" spans="2:8" x14ac:dyDescent="0.25">
      <c r="B60" s="12" t="str">
        <v>CreatedOn</v>
      </c>
      <c r="C60" s="12" t="str">
        <v>DATETIME</v>
      </c>
      <c r="D60" s="12" t="str">
        <v>NOT NULL</v>
      </c>
      <c r="E60" s="12" t="str">
        <v>The timestamp indicating when this log entry was created in the table.</v>
      </c>
      <c r="G60" s="12" t="str">
        <f t="shared" si="3"/>
        <v>CreatedOn DATETIME NOT NULL ,</v>
      </c>
    </row>
    <row r="61" spans="2:8" x14ac:dyDescent="0.25">
      <c r="B61" s="12" t="str">
        <v>LastUpdatedBy</v>
      </c>
      <c r="C61" s="12" t="str">
        <v>VARCHAR(15)</v>
      </c>
      <c r="D61" s="12" t="str">
        <v>NULL</v>
      </c>
      <c r="E61" s="12" t="str">
        <v>Indicates the user or system that updated this entry in the table.</v>
      </c>
      <c r="G61" s="12" t="str">
        <f t="shared" si="3"/>
        <v>LastUpdatedBy VARCHAR(15) NULL ,</v>
      </c>
    </row>
    <row r="62" spans="2:8" x14ac:dyDescent="0.25">
      <c r="B62" s="12" t="str">
        <v>LastUpdatedOn</v>
      </c>
      <c r="C62" s="12" t="str">
        <v>DATETIME</v>
      </c>
      <c r="D62" s="12" t="str">
        <v>NULL</v>
      </c>
      <c r="E62" s="12" t="str">
        <v>The timestamp indicating when this log entry was updated in the table.</v>
      </c>
      <c r="G62" s="12" t="str">
        <f t="shared" si="3"/>
        <v>LastUpdatedOn DATETIME NULL ,</v>
      </c>
    </row>
    <row r="63" spans="2:8" x14ac:dyDescent="0.25">
      <c r="B63" s="23" t="str">
        <f ca="1">"CONSTRAINT UQ_"&amp;C50&amp;"_"</f>
        <v>CONSTRAINT UQ_configFieldValues_</v>
      </c>
      <c r="C63" s="23" t="str">
        <f>B53</f>
        <v>FullFieldName</v>
      </c>
      <c r="D63" s="23" t="str">
        <f>"UNIQUE ("&amp;$C63&amp;")"</f>
        <v>UNIQUE (FullFieldName)</v>
      </c>
      <c r="E63" s="23"/>
      <c r="F63" s="23"/>
      <c r="G63" s="23" t="str">
        <f ca="1">B63&amp;C63&amp;" "&amp;D63&amp;" ,"</f>
        <v>CONSTRAINT UQ_configFieldValues_FullFieldName UNIQUE (FullFieldName) ,</v>
      </c>
      <c r="H63" s="1"/>
    </row>
    <row r="64" spans="2:8" x14ac:dyDescent="0.25">
      <c r="B64" s="23" t="str">
        <f ca="1">"CONSTRAINT FK_"&amp;C50&amp;"_"</f>
        <v>CONSTRAINT FK_configFieldValues_</v>
      </c>
      <c r="C64" s="23" t="str">
        <f>B52</f>
        <v>FieldID</v>
      </c>
      <c r="D64" s="23" t="str">
        <f>"FOREIGN KEY ("&amp;$C64&amp;") REFERENCES"</f>
        <v>FOREIGN KEY (FieldID) REFERENCES</v>
      </c>
      <c r="E64" s="23" t="s">
        <v>467</v>
      </c>
      <c r="F64" s="23" t="s">
        <v>454</v>
      </c>
      <c r="G64" s="23" t="str">
        <f ca="1">B64&amp;C64&amp;" "&amp;D64&amp;" "&amp;E64&amp;" (["&amp;F64&amp;"]) ,"</f>
        <v>CONSTRAINT FK_configFieldValues_FieldID FOREIGN KEY (FieldID) REFERENCES [dq].[masterField] ([_ID]) ,</v>
      </c>
      <c r="H64" s="1"/>
    </row>
    <row r="65" spans="2:8" x14ac:dyDescent="0.25">
      <c r="B65" s="22" t="str">
        <f ca="1">"CONSTRAINT PK_"&amp;C50&amp;"_"</f>
        <v>CONSTRAINT PK_configFieldValues_</v>
      </c>
      <c r="C65" s="23" t="s">
        <v>454</v>
      </c>
      <c r="D65" s="23" t="str">
        <f>" PRIMARY KEY ([" &amp;C65&amp;"])"</f>
        <v xml:space="preserve"> PRIMARY KEY ([_ID])</v>
      </c>
      <c r="E65" s="23"/>
      <c r="F65" s="22"/>
      <c r="G65" s="23" t="str">
        <f ca="1">B65&amp;C65&amp;" "&amp;D65&amp;" )"</f>
        <v>CONSTRAINT PK_configFieldValues__ID  PRIMARY KEY ([_ID]) )</v>
      </c>
      <c r="H65" s="1"/>
    </row>
    <row r="66" spans="2:8" x14ac:dyDescent="0.25">
      <c r="B66" s="12"/>
      <c r="C66" s="12"/>
      <c r="D66" s="12"/>
      <c r="E66" s="12"/>
      <c r="G66" s="12"/>
    </row>
    <row r="67" spans="2:8" x14ac:dyDescent="0.25">
      <c r="B67" s="12"/>
      <c r="C67" s="12"/>
      <c r="D67" s="12"/>
      <c r="E67" s="12"/>
      <c r="G67" s="12"/>
    </row>
    <row r="68" spans="2:8" x14ac:dyDescent="0.25">
      <c r="B68" s="20" t="s">
        <v>451</v>
      </c>
      <c r="C68" s="20" t="str" cm="1">
        <f t="array" aca="1" ref="C68" ca="1">MID(CELL("filename", 'configFieldAllowedPattern'!$A$5), FIND("]", CELL("filename", 'configFieldAllowedPattern'!$A$5)) + 1, 255)</f>
        <v>configFieldAllowedPattern</v>
      </c>
      <c r="D68" s="12"/>
      <c r="E68" s="12"/>
      <c r="G68" s="20" t="str">
        <f ca="1">"CREATE TABLE [" &amp;B68 &amp;"].["&amp;C68 &amp;"] ("</f>
        <v>CREATE TABLE [dq].[configFieldAllowedPattern] (</v>
      </c>
    </row>
    <row r="69" spans="2:8" x14ac:dyDescent="0.25">
      <c r="B69" s="12" t="str" cm="1">
        <f t="array" ref="B69:E79">TRANSPOSE(_xlfn.UNIQUE('configFieldAllowedPattern'!$A$1:$K$4))</f>
        <v>_ID</v>
      </c>
      <c r="C69" s="12" t="str">
        <v>INT</v>
      </c>
      <c r="D69" s="12" t="str">
        <v>IDENTITY(1,1)</v>
      </c>
      <c r="E69" s="12" t="str">
        <v>The running identity value for each row incremented by 1.</v>
      </c>
      <c r="G69" s="12" t="str">
        <f>B69&amp;" "&amp;C69&amp;" "&amp;D69&amp;" ,"</f>
        <v>_ID INT IDENTITY(1,1) ,</v>
      </c>
    </row>
    <row r="70" spans="2:8" x14ac:dyDescent="0.25">
      <c r="B70" s="12" t="str">
        <v>FullFieldName</v>
      </c>
      <c r="C70" s="12" t="str">
        <v>VARCHAR(100)</v>
      </c>
      <c r="D70" s="12" t="str">
        <v>NOT NULL</v>
      </c>
      <c r="E70" s="12" t="str">
        <v>The full field name from the Source that links to the DQ Deep Analysis.</v>
      </c>
      <c r="G70" s="12" t="str">
        <f t="shared" ref="G70:G79" si="4">B70&amp;" "&amp;C70&amp;" "&amp;D70&amp;" ,"</f>
        <v>FullFieldName VARCHAR(100) NOT NULL ,</v>
      </c>
    </row>
    <row r="71" spans="2:8" x14ac:dyDescent="0.25">
      <c r="B71" s="12" t="str">
        <v>PatternCategory</v>
      </c>
      <c r="C71" s="12" t="str">
        <v>VARCHAR(50)</v>
      </c>
      <c r="D71" s="12" t="str">
        <v>NULL</v>
      </c>
      <c r="E71" s="12" t="str">
        <v>Specifies a parent group or category of data patterns, as configured in the masterPattern table, to simplify pattern assignment to a field by grouping related patterns together on basis of a parent group.</v>
      </c>
      <c r="G71" s="12" t="str">
        <f t="shared" si="4"/>
        <v>PatternCategory VARCHAR(50) NULL ,</v>
      </c>
    </row>
    <row r="72" spans="2:8" x14ac:dyDescent="0.25">
      <c r="B72" s="12" t="str">
        <v>PatternSubCategory</v>
      </c>
      <c r="C72" s="12" t="str">
        <v>VARCHAR(50)</v>
      </c>
      <c r="D72" s="12" t="str">
        <v>NULL</v>
      </c>
      <c r="E72" s="12" t="str">
        <v>Specifies a group or category of data patterns, as configured in the masterPattern table, to simplify pattern assignment to a field by grouping related patterns together on basis of a sub-group.</v>
      </c>
      <c r="G72" s="12" t="str">
        <f t="shared" si="4"/>
        <v>PatternSubCategory VARCHAR(50) NULL ,</v>
      </c>
    </row>
    <row r="73" spans="2:8" x14ac:dyDescent="0.25">
      <c r="B73" s="12" t="str">
        <v>PatternName</v>
      </c>
      <c r="C73" s="12" t="str">
        <v>VARCHAR(50)</v>
      </c>
      <c r="D73" s="12" t="str">
        <v>NULL</v>
      </c>
      <c r="E73" s="12" t="str">
        <v>Specifies a specific data pattern, as configured in the masterPattern table.</v>
      </c>
      <c r="G73" s="12" t="str">
        <f t="shared" si="4"/>
        <v>PatternName VARCHAR(50) NULL ,</v>
      </c>
    </row>
    <row r="74" spans="2:8" x14ac:dyDescent="0.25">
      <c r="B74" s="12" t="str">
        <v>IsPatternAllowed</v>
      </c>
      <c r="C74" s="12" t="str">
        <v>BIT</v>
      </c>
      <c r="D74" s="12" t="str">
        <v>NOT NULL DEFAULT 0</v>
      </c>
      <c r="E74" s="12" t="str">
        <v>Indicates whether a pattern or group of patterns is permitted within the values of a field under the DQ Check. A value of 1 allows the pattern, while 0 disallows it.</v>
      </c>
      <c r="G74" s="12" t="str">
        <f t="shared" si="4"/>
        <v>IsPatternAllowed BIT NOT NULL DEFAULT 0 ,</v>
      </c>
    </row>
    <row r="75" spans="2:8" x14ac:dyDescent="0.25">
      <c r="B75" s="12" t="str">
        <v>IsActive</v>
      </c>
      <c r="C75" s="12" t="str">
        <v>BIT</v>
      </c>
      <c r="D75" s="12" t="str">
        <v>DEFAULT 1</v>
      </c>
      <c r="E75" s="12" t="str">
        <v>Indicates if this entry in the table is active. A value of 0 signifies that the row is inactive.</v>
      </c>
      <c r="G75" s="12" t="str">
        <f t="shared" si="4"/>
        <v>IsActive BIT DEFAULT 1 ,</v>
      </c>
    </row>
    <row r="76" spans="2:8" x14ac:dyDescent="0.25">
      <c r="B76" s="12" t="str">
        <v>CreatedBy</v>
      </c>
      <c r="C76" s="12" t="str">
        <v>VARCHAR(15)</v>
      </c>
      <c r="D76" s="12" t="str">
        <v>NOT NULL</v>
      </c>
      <c r="E76" s="12" t="str">
        <v>Indicates the user or system that created this entry in the table.</v>
      </c>
      <c r="G76" s="12" t="str">
        <f t="shared" si="4"/>
        <v>CreatedBy VARCHAR(15) NOT NULL ,</v>
      </c>
    </row>
    <row r="77" spans="2:8" x14ac:dyDescent="0.25">
      <c r="B77" s="12" t="str">
        <v>CreatedOn</v>
      </c>
      <c r="C77" s="12" t="str">
        <v>DATETIME</v>
      </c>
      <c r="D77" s="12" t="str">
        <v>NOT NULL</v>
      </c>
      <c r="E77" s="12" t="str">
        <v>The timestamp indicating when this log entry was created in the table.</v>
      </c>
      <c r="G77" s="12" t="str">
        <f t="shared" si="4"/>
        <v>CreatedOn DATETIME NOT NULL ,</v>
      </c>
    </row>
    <row r="78" spans="2:8" x14ac:dyDescent="0.25">
      <c r="B78" s="12" t="str">
        <v>LastUpdatedBy</v>
      </c>
      <c r="C78" s="12" t="str">
        <v>VARCHAR(15)</v>
      </c>
      <c r="D78" s="12" t="str">
        <v>NULL</v>
      </c>
      <c r="E78" s="12" t="str">
        <v>Indicates the user or system that updated this entry in the table.</v>
      </c>
      <c r="G78" s="12" t="str">
        <f t="shared" si="4"/>
        <v>LastUpdatedBy VARCHAR(15) NULL ,</v>
      </c>
    </row>
    <row r="79" spans="2:8" x14ac:dyDescent="0.25">
      <c r="B79" s="12" t="str">
        <v>LastUpdatedOn</v>
      </c>
      <c r="C79" s="12" t="str">
        <v>DATETIME</v>
      </c>
      <c r="D79" s="12" t="str">
        <v>NULL</v>
      </c>
      <c r="E79" s="12" t="str">
        <v>The timestamp indicating when this log entry was updated in the table.</v>
      </c>
      <c r="G79" s="12" t="str">
        <f t="shared" si="4"/>
        <v>LastUpdatedOn DATETIME NULL ,</v>
      </c>
    </row>
    <row r="80" spans="2:8" x14ac:dyDescent="0.25">
      <c r="B80" s="23" t="str">
        <f ca="1">"CONSTRAINT UQ_"&amp;C68</f>
        <v>CONSTRAINT UQ_configFieldAllowedPattern</v>
      </c>
      <c r="C80" s="23"/>
      <c r="D80" s="23" t="s">
        <v>470</v>
      </c>
      <c r="E80" s="23"/>
      <c r="F80" s="23"/>
      <c r="G80" s="23" t="str">
        <f ca="1">B80&amp;C80&amp;" "&amp;D80&amp;" ,"</f>
        <v>CONSTRAINT UQ_configFieldAllowedPattern UNIQUE (FullFieldName, PatternCategory, PatternSubCategory, PatternName) ,</v>
      </c>
    </row>
    <row r="81" spans="2:7" x14ac:dyDescent="0.25">
      <c r="B81" s="22" t="str">
        <f ca="1">"CONSTRAINT PK_"&amp;C68&amp;"_"</f>
        <v>CONSTRAINT PK_configFieldAllowedPattern_</v>
      </c>
      <c r="C81" s="23" t="s">
        <v>454</v>
      </c>
      <c r="D81" s="23" t="str">
        <f>" PRIMARY KEY ([" &amp;C81&amp;"])"</f>
        <v xml:space="preserve"> PRIMARY KEY ([_ID])</v>
      </c>
      <c r="E81" s="23"/>
      <c r="F81" s="22"/>
      <c r="G81" s="23" t="str">
        <f ca="1">B81&amp;C81&amp;" "&amp;D81&amp;" )"</f>
        <v>CONSTRAINT PK_configFieldAllowedPattern__ID  PRIMARY KEY ([_ID]) )</v>
      </c>
    </row>
    <row r="82" spans="2:7" x14ac:dyDescent="0.25">
      <c r="B82" s="12"/>
      <c r="C82" s="12"/>
      <c r="D82" s="12"/>
      <c r="E82" s="12"/>
      <c r="G82" s="12"/>
    </row>
    <row r="83" spans="2:7" x14ac:dyDescent="0.25">
      <c r="B83" s="12"/>
      <c r="C83" s="12"/>
      <c r="D83" s="12"/>
      <c r="E83" s="12"/>
      <c r="G83" s="12"/>
    </row>
    <row r="84" spans="2:7" x14ac:dyDescent="0.25">
      <c r="B84" s="12"/>
      <c r="C84" s="12"/>
      <c r="D84" s="12"/>
      <c r="E84" s="12"/>
      <c r="G84" s="12"/>
    </row>
    <row r="85" spans="2:7" x14ac:dyDescent="0.25">
      <c r="B85" s="20" t="s">
        <v>451</v>
      </c>
      <c r="C85" s="20" t="str" cm="1">
        <f t="array" aca="1" ref="C85" ca="1">MID(CELL("filename", 'configCustomQuery'!$A$5), FIND("]", CELL("filename", 'configCustomQuery'!$A$5)) + 1, 255)</f>
        <v>configCustomQuery</v>
      </c>
      <c r="D85" s="12"/>
      <c r="E85" s="12"/>
      <c r="G85" s="20" t="str">
        <f ca="1">"CREATE TABLE [" &amp;B85 &amp;"].["&amp;C85 &amp;"] ("</f>
        <v>CREATE TABLE [dq].[configCustomQuery] (</v>
      </c>
    </row>
    <row r="86" spans="2:7" x14ac:dyDescent="0.25">
      <c r="B86" s="12" t="str" cm="1">
        <f t="array" ref="B86:E96">TRANSPOSE(_xlfn.UNIQUE('configCustomQuery'!$A$1:$K$4))</f>
        <v>_ID</v>
      </c>
      <c r="C86" s="12" t="str">
        <v>INT</v>
      </c>
      <c r="D86" s="12" t="str">
        <v>IDENTITY(1,1)</v>
      </c>
      <c r="E86" s="12" t="str">
        <v>The running identity value for each row incremented by 1.</v>
      </c>
      <c r="G86" s="12" t="str">
        <f>B86&amp;" "&amp;C86&amp;" "&amp;D86&amp;" ,"</f>
        <v>_ID INT IDENTITY(1,1) ,</v>
      </c>
    </row>
    <row r="87" spans="2:7" x14ac:dyDescent="0.25">
      <c r="B87" s="12" t="str">
        <v>FullFieldName</v>
      </c>
      <c r="C87" s="12" t="str">
        <v>VARCHAR(100)</v>
      </c>
      <c r="D87" s="12" t="str">
        <v>NOT NULL</v>
      </c>
      <c r="E87" s="12" t="str">
        <v>The full field name from the Source that links to the DQ Deep Analysis.</v>
      </c>
      <c r="G87" s="12" t="str">
        <f t="shared" ref="G87:G96" si="5">B87&amp;" "&amp;C87&amp;" "&amp;D87&amp;" ,"</f>
        <v>FullFieldName VARCHAR(100) NOT NULL ,</v>
      </c>
    </row>
    <row r="88" spans="2:7" x14ac:dyDescent="0.25">
      <c r="B88" s="12" t="str">
        <v>CustomQueryType</v>
      </c>
      <c r="C88" s="12" t="str">
        <v>VARCHAR(6)</v>
      </c>
      <c r="D88" s="12" t="str">
        <v>NOT NULL</v>
      </c>
      <c r="E88" s="12" t="str">
        <v>Specifies if the Custom Query is of type- SQL or REGEX or PYTHON.</v>
      </c>
      <c r="G88" s="12" t="str">
        <f t="shared" si="5"/>
        <v>CustomQueryType VARCHAR(6) NOT NULL ,</v>
      </c>
    </row>
    <row r="89" spans="2:7" x14ac:dyDescent="0.25">
      <c r="B89" s="12" t="str">
        <v>CustomQuery</v>
      </c>
      <c r="C89" s="12" t="str">
        <v>VARCHAR(MAX)</v>
      </c>
      <c r="D89" s="12" t="str">
        <v>NOT NULL</v>
      </c>
      <c r="E89" s="12" t="str">
        <v>The condition used within the IF check of the DQ Framework to additionally check for specific values, patterns, or conditions. Note: Use @InputValue in the query instead of field or column names, as the query will be dynamically executed by the DQ Framework.</v>
      </c>
      <c r="G89" s="12" t="str">
        <f t="shared" si="5"/>
        <v>CustomQuery VARCHAR(MAX) NOT NULL ,</v>
      </c>
    </row>
    <row r="90" spans="2:7" x14ac:dyDescent="0.25">
      <c r="B90" s="12" t="str">
        <v>CustomQueryDescription</v>
      </c>
      <c r="C90" s="12" t="str">
        <v>VARCHAR(1000)</v>
      </c>
      <c r="D90" s="12" t="str">
        <v>NOT NULL</v>
      </c>
      <c r="E90" s="12" t="str">
        <v>A detailed explanation of the condition used in the CustomQuery to help understand its purpose and logic.</v>
      </c>
      <c r="G90" s="12" t="str">
        <f t="shared" si="5"/>
        <v>CustomQueryDescription VARCHAR(1000) NOT NULL ,</v>
      </c>
    </row>
    <row r="91" spans="2:7" x14ac:dyDescent="0.25">
      <c r="B91" s="12" t="str">
        <v>IsConditionAllowed</v>
      </c>
      <c r="C91" s="12" t="str">
        <v>VARCHAR(1000)</v>
      </c>
      <c r="D91" s="12" t="str">
        <v>NOT NULL</v>
      </c>
      <c r="E91" s="12" t="str">
        <v>Indicates whether the condition specified in CustomQuery is permitted for the field values under the DQ Check. A value of 1 permits the condition, while 0 disallows it.</v>
      </c>
      <c r="G91" s="12" t="str">
        <f t="shared" si="5"/>
        <v>IsConditionAllowed VARCHAR(1000) NOT NULL ,</v>
      </c>
    </row>
    <row r="92" spans="2:7" x14ac:dyDescent="0.25">
      <c r="B92" s="12" t="str">
        <v>IsActive</v>
      </c>
      <c r="C92" s="12" t="str">
        <v>BIT</v>
      </c>
      <c r="D92" s="12" t="str">
        <v>DEFAULT 1</v>
      </c>
      <c r="E92" s="12" t="str">
        <v>Indicates if this entry in the table is active. A value of 0 signifies that the row is inactive.</v>
      </c>
      <c r="G92" s="12" t="str">
        <f t="shared" si="5"/>
        <v>IsActive BIT DEFAULT 1 ,</v>
      </c>
    </row>
    <row r="93" spans="2:7" x14ac:dyDescent="0.25">
      <c r="B93" s="12" t="str">
        <v>CreatedBy</v>
      </c>
      <c r="C93" s="12" t="str">
        <v>VARCHAR(15)</v>
      </c>
      <c r="D93" s="12" t="str">
        <v>NOT NULL</v>
      </c>
      <c r="E93" s="12" t="str">
        <v>Indicates the user or system that created this entry in the table.</v>
      </c>
      <c r="G93" s="12" t="str">
        <f t="shared" si="5"/>
        <v>CreatedBy VARCHAR(15) NOT NULL ,</v>
      </c>
    </row>
    <row r="94" spans="2:7" x14ac:dyDescent="0.25">
      <c r="B94" s="12" t="str">
        <v>CreatedOn</v>
      </c>
      <c r="C94" s="12" t="str">
        <v>DATETIME</v>
      </c>
      <c r="D94" s="12" t="str">
        <v>NOT NULL</v>
      </c>
      <c r="E94" s="12" t="str">
        <v>The timestamp indicating when this log entry was created in the table.</v>
      </c>
      <c r="G94" s="12" t="str">
        <f t="shared" si="5"/>
        <v>CreatedOn DATETIME NOT NULL ,</v>
      </c>
    </row>
    <row r="95" spans="2:7" x14ac:dyDescent="0.25">
      <c r="B95" s="12" t="str">
        <v>LastUpdatedBy</v>
      </c>
      <c r="C95" s="12" t="str">
        <v>VARCHAR(15)</v>
      </c>
      <c r="D95" s="12" t="str">
        <v>NULL</v>
      </c>
      <c r="E95" s="12" t="str">
        <v>Indicates the user or system that updated this entry in the table.</v>
      </c>
      <c r="G95" s="12"/>
    </row>
    <row r="96" spans="2:7" x14ac:dyDescent="0.25">
      <c r="B96" s="12" t="str">
        <v>LastUpdatedOn</v>
      </c>
      <c r="C96" s="12" t="str">
        <v>DATETIME</v>
      </c>
      <c r="D96" s="12" t="str">
        <v>NULL</v>
      </c>
      <c r="E96" s="12" t="str">
        <v>The timestamp indicating when this log entry was updated in the table.</v>
      </c>
      <c r="G96" s="12" t="str">
        <f t="shared" si="5"/>
        <v>LastUpdatedOn DATETIME NULL ,</v>
      </c>
    </row>
    <row r="97" spans="2:7" x14ac:dyDescent="0.25">
      <c r="B97" s="22" t="str">
        <f ca="1">"CONSTRAINT PK_"&amp;C85&amp;"_"</f>
        <v>CONSTRAINT PK_configCustomQuery_</v>
      </c>
      <c r="C97" s="23" t="s">
        <v>454</v>
      </c>
      <c r="D97" s="23" t="str">
        <f>" PRIMARY KEY ([" &amp;C97&amp;"])"</f>
        <v xml:space="preserve"> PRIMARY KEY ([_ID])</v>
      </c>
      <c r="E97" s="23"/>
      <c r="F97" s="22"/>
      <c r="G97" s="23" t="str">
        <f ca="1">B97&amp;C97&amp;" "&amp;D97&amp;" )"</f>
        <v>CONSTRAINT PK_configCustomQuery__ID  PRIMARY KEY ([_ID]) )</v>
      </c>
    </row>
    <row r="98" spans="2:7" x14ac:dyDescent="0.25">
      <c r="B98" s="12"/>
      <c r="C98" s="12"/>
      <c r="D98" s="12"/>
      <c r="E98" s="12"/>
      <c r="G98" s="12"/>
    </row>
    <row r="99" spans="2:7" x14ac:dyDescent="0.25">
      <c r="B99" s="12"/>
      <c r="C99" s="12"/>
      <c r="D99" s="12"/>
      <c r="E99" s="12"/>
      <c r="G99" s="12"/>
    </row>
    <row r="100" spans="2:7" x14ac:dyDescent="0.25">
      <c r="B100" s="12"/>
      <c r="C100" s="12"/>
      <c r="D100" s="12"/>
      <c r="E100" s="12"/>
      <c r="G100" s="12"/>
    </row>
    <row r="101" spans="2:7" x14ac:dyDescent="0.25">
      <c r="B101" s="20" t="s">
        <v>451</v>
      </c>
      <c r="C101" s="20" t="str" cm="1">
        <f t="array" aca="1" ref="C101" ca="1">MID(CELL("filename", mapDQChecks!$A$5), FIND("]", CELL("filename", mapDQChecks!$A$5)) + 1, 255)</f>
        <v>mapDQChecks</v>
      </c>
      <c r="D101" s="12"/>
      <c r="E101" s="12"/>
      <c r="G101" s="20" t="str">
        <f ca="1">"CREATE TABLE [" &amp;B101 &amp;"].["&amp;C101 &amp;"] ("</f>
        <v>CREATE TABLE [dq].[mapDQChecks] (</v>
      </c>
    </row>
    <row r="102" spans="2:7" x14ac:dyDescent="0.25">
      <c r="B102" s="12" t="str" cm="1">
        <f t="array" ref="B102:E114">TRANSPOSE(_xlfn.UNIQUE(mapDQChecks!$A$1:$M$4))</f>
        <v>_ID</v>
      </c>
      <c r="C102" s="12" t="str">
        <v>INT</v>
      </c>
      <c r="D102" s="12" t="str">
        <v>IDENTITY(1,1)</v>
      </c>
      <c r="E102" s="12" t="str">
        <v>The running identity value for each row incremented by 1.</v>
      </c>
      <c r="G102" s="12" t="str">
        <f>B102&amp;" "&amp;C102&amp;" "&amp;D102&amp;" ,"</f>
        <v>_ID INT IDENTITY(1,1) ,</v>
      </c>
    </row>
    <row r="103" spans="2:7" x14ac:dyDescent="0.25">
      <c r="B103" s="12" t="str">
        <v>FullFieldName</v>
      </c>
      <c r="C103" s="12" t="str">
        <v>VARCHAR(100)</v>
      </c>
      <c r="D103" s="12" t="str">
        <v>NOT NULL</v>
      </c>
      <c r="E103" s="12" t="str">
        <v>The full field name from the Source that links to the DQ Deep Analysis.</v>
      </c>
      <c r="G103" s="12" t="str">
        <f t="shared" ref="G103:G114" si="6">B103&amp;" "&amp;C103&amp;" "&amp;D103&amp;" ,"</f>
        <v>FullFieldName VARCHAR(100) NOT NULL ,</v>
      </c>
    </row>
    <row r="104" spans="2:7" x14ac:dyDescent="0.25">
      <c r="B104" s="12" t="str">
        <v>TargetCatalogName</v>
      </c>
      <c r="C104" s="12" t="str">
        <v>VARCHAR(100)</v>
      </c>
      <c r="D104" s="12" t="str">
        <v>NULL</v>
      </c>
      <c r="E104" s="12" t="str">
        <v>Unity Catalog name for the target curated table. Leave NULL to use the framework's default catalog. Required only if the target table lives in a different catalog than the DQ framework.</v>
      </c>
      <c r="G104" s="12" t="str">
        <f t="shared" si="6"/>
        <v>TargetCatalogName VARCHAR(100) NULL ,</v>
      </c>
    </row>
    <row r="105" spans="2:7" x14ac:dyDescent="0.25">
      <c r="B105" s="12" t="str">
        <v>TargetSchemaName</v>
      </c>
      <c r="C105" s="12" t="str">
        <v>VARCHAR(10)</v>
      </c>
      <c r="D105" s="12" t="str">
        <v>NOT NULL</v>
      </c>
      <c r="E105" s="12" t="str">
        <v>The schema name associated with the table or field where theDQ Check is to be invoked by the DQ Framework.</v>
      </c>
      <c r="G105" s="12" t="str">
        <f t="shared" si="6"/>
        <v>TargetSchemaName VARCHAR(10) NOT NULL ,</v>
      </c>
    </row>
    <row r="106" spans="2:7" x14ac:dyDescent="0.25">
      <c r="B106" s="12" t="str">
        <v>TargetTableName</v>
      </c>
      <c r="C106" s="12" t="str">
        <v>VARCHAR(100)</v>
      </c>
      <c r="D106" s="12" t="str">
        <v>NOT NULL</v>
      </c>
      <c r="E106" s="12" t="str">
        <v>The Table name associated with the field where theDQ Check is to be invoked by the DQ Framework.</v>
      </c>
      <c r="G106" s="12" t="str">
        <f t="shared" si="6"/>
        <v>TargetTableName VARCHAR(100) NOT NULL ,</v>
      </c>
    </row>
    <row r="107" spans="2:7" x14ac:dyDescent="0.25">
      <c r="B107" s="12" t="str">
        <v>TargetFieldName</v>
      </c>
      <c r="C107" s="12" t="str">
        <v>VARCHAR(100)</v>
      </c>
      <c r="D107" s="12" t="str">
        <v>NOT NULL</v>
      </c>
      <c r="E107" s="12" t="str">
        <v>The Column name associated with the table where theDQ Check is to be invoked by the DQ Framework.</v>
      </c>
      <c r="G107" s="12" t="str">
        <f t="shared" si="6"/>
        <v>TargetFieldName VARCHAR(100) NOT NULL ,</v>
      </c>
    </row>
    <row r="108" spans="2:7" x14ac:dyDescent="0.25">
      <c r="B108" s="12" t="str">
        <v>DQFunctionSchemaName</v>
      </c>
      <c r="C108" s="12" t="str">
        <v>VARCHAR(10)</v>
      </c>
      <c r="D108" s="12" t="str">
        <v>NOT NULL</v>
      </c>
      <c r="E108" s="12" t="str">
        <v>The schema name associated with the dynamically generated Table-Valued Function by the DQ Framework.</v>
      </c>
      <c r="G108" s="12" t="str">
        <f t="shared" si="6"/>
        <v>DQFunctionSchemaName VARCHAR(10) NOT NULL ,</v>
      </c>
    </row>
    <row r="109" spans="2:7" x14ac:dyDescent="0.25">
      <c r="B109" s="12" t="str">
        <v>DQFunctionName</v>
      </c>
      <c r="C109" s="12" t="str">
        <v>VARCHAR(100)</v>
      </c>
      <c r="D109" s="12" t="str">
        <v>NOT NULL</v>
      </c>
      <c r="E109" s="12" t="str">
        <v>The name of the dynamically generated Table-Valued Function used to perform DQ checks against the source data field.</v>
      </c>
      <c r="G109" s="12" t="str">
        <f t="shared" si="6"/>
        <v>DQFunctionName VARCHAR(100) NOT NULL ,</v>
      </c>
    </row>
    <row r="110" spans="2:7" x14ac:dyDescent="0.25">
      <c r="B110" s="12" t="str">
        <v>IsActive</v>
      </c>
      <c r="C110" s="12" t="str">
        <v>BIT</v>
      </c>
      <c r="D110" s="12" t="str">
        <v>DEFAULT 1</v>
      </c>
      <c r="E110" s="12" t="str">
        <v>Indicates if this entry in the table is active. A value of 0 signifies that the row is inactive.</v>
      </c>
      <c r="G110" s="12" t="str">
        <f t="shared" si="6"/>
        <v>IsActive BIT DEFAULT 1 ,</v>
      </c>
    </row>
    <row r="111" spans="2:7" x14ac:dyDescent="0.25">
      <c r="B111" s="12" t="str">
        <v>CreatedBy</v>
      </c>
      <c r="C111" s="12" t="str">
        <v>VARCHAR(15)</v>
      </c>
      <c r="D111" s="12" t="str">
        <v>NOT NULL</v>
      </c>
      <c r="E111" s="12" t="str">
        <v>Indicates the user or system that created this entry in the table.</v>
      </c>
      <c r="G111" s="12" t="str">
        <f t="shared" si="6"/>
        <v>CreatedBy VARCHAR(15) NOT NULL ,</v>
      </c>
    </row>
    <row r="112" spans="2:7" x14ac:dyDescent="0.25">
      <c r="B112" s="12" t="str">
        <v>CreatedOn</v>
      </c>
      <c r="C112" s="12" t="str">
        <v>DATETIME</v>
      </c>
      <c r="D112" s="12" t="str">
        <v>NOT NULL</v>
      </c>
      <c r="E112" s="12" t="str">
        <v>The timestamp indicating when this log entry was created in the table.</v>
      </c>
      <c r="G112" s="12" t="str">
        <f t="shared" si="6"/>
        <v>CreatedOn DATETIME NOT NULL ,</v>
      </c>
    </row>
    <row r="113" spans="2:8" x14ac:dyDescent="0.25">
      <c r="B113" s="12" t="str">
        <v>LastUpdatedBy</v>
      </c>
      <c r="C113" s="12" t="str">
        <v>VARCHAR(15)</v>
      </c>
      <c r="D113" s="12" t="str">
        <v>NULL</v>
      </c>
      <c r="E113" s="12" t="str">
        <v>Indicates the user or system that updated this entry in the table.</v>
      </c>
      <c r="G113" s="12"/>
    </row>
    <row r="114" spans="2:8" x14ac:dyDescent="0.25">
      <c r="B114" s="12" t="str">
        <v>LastUpdatedOn</v>
      </c>
      <c r="C114" s="12" t="str">
        <v>DATETIME</v>
      </c>
      <c r="D114" s="12" t="str">
        <v>NULL</v>
      </c>
      <c r="E114" s="12" t="str">
        <v>The timestamp indicating when this log entry was updated in the table.</v>
      </c>
      <c r="G114" s="12" t="str">
        <f t="shared" si="6"/>
        <v>LastUpdatedOn DATETIME NULL ,</v>
      </c>
    </row>
    <row r="115" spans="2:8" x14ac:dyDescent="0.25">
      <c r="B115" s="23" t="str">
        <f ca="1">"CONSTRAINT UQ_"&amp;C101</f>
        <v>CONSTRAINT UQ_mapDQChecks</v>
      </c>
      <c r="C115" s="23"/>
      <c r="D115" s="23" t="s">
        <v>468</v>
      </c>
      <c r="E115" s="23"/>
      <c r="F115" s="23"/>
      <c r="G115" s="23" t="str">
        <f ca="1">B115&amp;C115&amp;" "&amp;D115&amp;" ,"</f>
        <v>CONSTRAINT UQ_mapDQChecks UNIQUE (TargetSchemaName, TargetTableName, TargetFieldName, DQFunctionSchemaName, DQFunctionName) ,</v>
      </c>
      <c r="H115" s="1"/>
    </row>
    <row r="116" spans="2:8" x14ac:dyDescent="0.25">
      <c r="B116" s="22" t="str">
        <f ca="1">"CONSTRAINT PK_"&amp;C101&amp;"_"</f>
        <v>CONSTRAINT PK_mapDQChecks_</v>
      </c>
      <c r="C116" s="23" t="s">
        <v>454</v>
      </c>
      <c r="D116" s="23" t="str">
        <f>" PRIMARY KEY ([" &amp;C116&amp;"])"</f>
        <v xml:space="preserve"> PRIMARY KEY ([_ID])</v>
      </c>
      <c r="E116" s="23"/>
      <c r="F116" s="22"/>
      <c r="G116" s="23" t="str">
        <f ca="1">B116&amp;C116&amp;" "&amp;D116&amp;" )"</f>
        <v>CONSTRAINT PK_mapDQChecks__ID  PRIMARY KEY ([_ID]) )</v>
      </c>
      <c r="H116" s="1"/>
    </row>
    <row r="117" spans="2:8" x14ac:dyDescent="0.25">
      <c r="B117" s="12"/>
      <c r="C117" s="12"/>
      <c r="D117" s="12"/>
      <c r="E117" s="12"/>
      <c r="G117" s="12"/>
    </row>
    <row r="118" spans="2:8" x14ac:dyDescent="0.25">
      <c r="B118" s="12"/>
      <c r="C118" s="12"/>
      <c r="D118" s="12"/>
      <c r="E118" s="12"/>
      <c r="G118" s="12"/>
    </row>
    <row r="119" spans="2:8" x14ac:dyDescent="0.25">
      <c r="B119" s="20" t="s">
        <v>451</v>
      </c>
      <c r="C119" s="20" t="str" cm="1">
        <f t="array" aca="1" ref="C119" ca="1">MID(CELL("filename", auditDQChecks!$A$5), FIND("]", CELL("filename", auditDQChecks!$A$5)) + 1, 255)</f>
        <v>auditDQChecks</v>
      </c>
      <c r="D119" s="12"/>
      <c r="E119" s="12"/>
      <c r="G119" s="20" t="str">
        <f ca="1">"CREATE TABLE [" &amp;B119 &amp;"].["&amp;C119 &amp;"] ("</f>
        <v>CREATE TABLE [dq].[auditDQChecks] (</v>
      </c>
    </row>
    <row r="120" spans="2:8" x14ac:dyDescent="0.25">
      <c r="B120" s="12" t="str" cm="1">
        <f t="array" ref="B120:E127">TRANSPOSE(_xlfn.UNIQUE(auditDQChecks!$A$1:$H$4))</f>
        <v>_ID</v>
      </c>
      <c r="C120" s="12" t="str">
        <v>INT</v>
      </c>
      <c r="D120" s="12" t="str">
        <v>IDENTITY(1,1)</v>
      </c>
      <c r="E120" s="12" t="str">
        <v>The running identity value for each row incremented by 1.</v>
      </c>
      <c r="G120" s="12" t="str">
        <f>B120&amp;" "&amp;C120&amp;" "&amp;D120&amp;" ,"</f>
        <v>_ID INT IDENTITY(1,1) ,</v>
      </c>
    </row>
    <row r="121" spans="2:8" x14ac:dyDescent="0.25">
      <c r="B121" s="12" t="str">
        <v>GeneratedOn</v>
      </c>
      <c r="C121" s="12" t="str">
        <v>DATETIME</v>
      </c>
      <c r="D121" s="12" t="str">
        <v>NOT NULL</v>
      </c>
      <c r="E121" s="12" t="str">
        <v>The timestamp indicating when this log entry was created in the table.</v>
      </c>
      <c r="G121" s="12" t="str">
        <f t="shared" ref="G121:G127" si="7">B121&amp;" "&amp;C121&amp;" "&amp;D121&amp;" ,"</f>
        <v>GeneratedOn DATETIME NOT NULL ,</v>
      </c>
    </row>
    <row r="122" spans="2:8" x14ac:dyDescent="0.25">
      <c r="B122" s="12" t="str">
        <v>ExecutionID</v>
      </c>
      <c r="C122" s="12" t="str">
        <v>VARCHAR(40)</v>
      </c>
      <c r="D122" s="12" t="str">
        <v>NULL</v>
      </c>
      <c r="E122" s="12" t="str">
        <v>The GUID from ADF indicating the Pipeline or Batch that invoked the DQ Framework.</v>
      </c>
      <c r="G122" s="12" t="str">
        <f t="shared" si="7"/>
        <v>ExecutionID VARCHAR(40) NULL ,</v>
      </c>
    </row>
    <row r="123" spans="2:8" x14ac:dyDescent="0.25">
      <c r="B123" s="12" t="str">
        <v>MappingID</v>
      </c>
      <c r="C123" s="12" t="str">
        <v>INT</v>
      </c>
      <c r="D123" s="12" t="str">
        <v>NOT NULL</v>
      </c>
      <c r="E123" s="12" t="str">
        <v>A unique identifier that represents the table, field, and dynamically generated function associated with the logged entry.</v>
      </c>
      <c r="G123" s="12" t="str">
        <f t="shared" si="7"/>
        <v>MappingID INT NOT NULL ,</v>
      </c>
    </row>
    <row r="124" spans="2:8" x14ac:dyDescent="0.25">
      <c r="B124" s="12" t="str">
        <v>InputValue</v>
      </c>
      <c r="C124" s="12" t="str">
        <v>NVARCHAR(MAX)</v>
      </c>
      <c r="D124" s="12" t="str">
        <v>NULL</v>
      </c>
      <c r="E124" s="12" t="str">
        <v>The value from the table that was provided to the DQ Framework for evaluation after a minor cleansing process.</v>
      </c>
      <c r="G124" s="12" t="str">
        <f t="shared" si="7"/>
        <v>InputValue NVARCHAR(MAX) NULL ,</v>
      </c>
    </row>
    <row r="125" spans="2:8" x14ac:dyDescent="0.25">
      <c r="B125" s="12" t="str">
        <v>Result</v>
      </c>
      <c r="C125" s="12" t="str">
        <v>BIT</v>
      </c>
      <c r="D125" s="12" t="str">
        <v>NOT NULL</v>
      </c>
      <c r="E125" s="12" t="str">
        <v>The flag that indicates the outcome of the DQ Framework evaluation for the input value. A value of 0 signifies that the input value was marked as ineligible.</v>
      </c>
      <c r="G125" s="12" t="str">
        <f t="shared" si="7"/>
        <v>Result BIT NOT NULL ,</v>
      </c>
    </row>
    <row r="126" spans="2:8" x14ac:dyDescent="0.25">
      <c r="B126" s="12" t="str">
        <v>ViolationType</v>
      </c>
      <c r="C126" s="12" t="str">
        <v>VARCHAR(100)</v>
      </c>
      <c r="D126" s="12" t="str">
        <v>NOT NULL</v>
      </c>
      <c r="E126" s="12" t="str">
        <v>The category name of the DQ check that was violated by the input value, indicating which DQ rule was not met.</v>
      </c>
      <c r="G126" s="12" t="str">
        <f t="shared" si="7"/>
        <v>ViolationType VARCHAR(100) NOT NULL ,</v>
      </c>
    </row>
    <row r="127" spans="2:8" x14ac:dyDescent="0.25">
      <c r="B127" s="12" t="str">
        <v>LogMessage</v>
      </c>
      <c r="C127" s="12" t="str">
        <v>NVARCHAR(MAX)</v>
      </c>
      <c r="D127" s="12" t="str">
        <v>NULL</v>
      </c>
      <c r="E127" s="12" t="str">
        <v>Detailed message explaining why the input value violated the DQ checks.</v>
      </c>
      <c r="G127" s="12" t="str">
        <f t="shared" si="7"/>
        <v>LogMessage NVARCHAR(MAX) NULL ,</v>
      </c>
    </row>
    <row r="128" spans="2:8" x14ac:dyDescent="0.25">
      <c r="B128" s="23" t="str">
        <f ca="1">"CONSTRAINT FK_"&amp;C119&amp;"_"</f>
        <v>CONSTRAINT FK_auditDQChecks_</v>
      </c>
      <c r="C128" s="23" t="str">
        <f>B123</f>
        <v>MappingID</v>
      </c>
      <c r="D128" s="23" t="str">
        <f>"FOREIGN KEY ("&amp;$C128&amp;") REFERENCES"</f>
        <v>FOREIGN KEY (MappingID) REFERENCES</v>
      </c>
      <c r="E128" s="23" t="s">
        <v>469</v>
      </c>
      <c r="F128" s="23" t="s">
        <v>454</v>
      </c>
      <c r="G128" s="23" t="str">
        <f ca="1">B128&amp;C128&amp;" "&amp;D128&amp;" "&amp;E128&amp;" (["&amp;F128&amp;"]) ,"</f>
        <v>CONSTRAINT FK_auditDQChecks_MappingID FOREIGN KEY (MappingID) REFERENCES [dq].[mapDQChecks] ([_ID]) ,</v>
      </c>
      <c r="H128" s="1"/>
    </row>
    <row r="129" spans="2:8" x14ac:dyDescent="0.25">
      <c r="B129" s="22" t="str">
        <f ca="1">"CONSTRAINT PK_"&amp;C119&amp;"_"</f>
        <v>CONSTRAINT PK_auditDQChecks_</v>
      </c>
      <c r="C129" s="23" t="s">
        <v>454</v>
      </c>
      <c r="D129" s="23" t="str">
        <f>" PRIMARY KEY ([" &amp;C129&amp;"])"</f>
        <v xml:space="preserve"> PRIMARY KEY ([_ID])</v>
      </c>
      <c r="E129" s="23"/>
      <c r="F129" s="22"/>
      <c r="G129" s="23" t="str">
        <f ca="1">B129&amp;C129&amp;" "&amp;D129&amp;" )"</f>
        <v>CONSTRAINT PK_auditDQChecks__ID  PRIMARY KEY ([_ID]) )</v>
      </c>
      <c r="H129" s="1"/>
    </row>
    <row r="130" spans="2:8" x14ac:dyDescent="0.25">
      <c r="B130" s="12"/>
      <c r="C130" s="12"/>
      <c r="D130" s="12"/>
      <c r="E130" s="12"/>
      <c r="G130" s="12"/>
    </row>
    <row r="131" spans="2:8" x14ac:dyDescent="0.25">
      <c r="B131" s="12"/>
      <c r="C131" s="12"/>
      <c r="D131" s="12"/>
      <c r="E131" s="12"/>
      <c r="G131" s="12"/>
    </row>
    <row r="132" spans="2:8" x14ac:dyDescent="0.25">
      <c r="B132" s="20" t="s">
        <v>451</v>
      </c>
      <c r="C132" s="20" t="str" cm="1">
        <f t="array" aca="1" ref="C132" ca="1">MID(CELL("filename", statDQChecks!$A$5), FIND("]", CELL("filename", statDQChecks!$A$5)) + 1, 255)</f>
        <v>statDQChecks</v>
      </c>
      <c r="D132" s="12"/>
      <c r="E132" s="12"/>
      <c r="G132" s="20" t="str">
        <f ca="1">"CREATE TABLE [" &amp;B132 &amp;"].["&amp;C132 &amp;"] ("</f>
        <v>CREATE TABLE [dq].[statDQChecks] (</v>
      </c>
    </row>
    <row r="133" spans="2:8" x14ac:dyDescent="0.25">
      <c r="B133" s="12" t="str" cm="1">
        <f t="array" ref="B133:E138">TRANSPOSE(_xlfn.UNIQUE(statDQChecks!$A$1:$F$4))</f>
        <v>_ID</v>
      </c>
      <c r="C133" s="12" t="str">
        <v>INT</v>
      </c>
      <c r="D133" s="12" t="str">
        <v>IDENTITY(1,1)</v>
      </c>
      <c r="E133" s="12" t="str">
        <v>The running identity value for each row incremented by 1.</v>
      </c>
      <c r="G133" s="12" t="str">
        <f>B133&amp;" "&amp;C133&amp;" "&amp;D133&amp;" ,"</f>
        <v>_ID INT IDENTITY(1,1) ,</v>
      </c>
    </row>
    <row r="134" spans="2:8" x14ac:dyDescent="0.25">
      <c r="B134" s="12" t="str">
        <v>LoggedOn</v>
      </c>
      <c r="C134" s="12" t="str">
        <v>DATETIME</v>
      </c>
      <c r="D134" s="12" t="str">
        <v>NOT NULL</v>
      </c>
      <c r="E134" s="12" t="str">
        <v>The timestamp indicating when this log entry was created in the table.</v>
      </c>
      <c r="G134" s="12" t="str">
        <f t="shared" ref="G134:G138" si="8">B134&amp;" "&amp;C134&amp;" "&amp;D134&amp;" ,"</f>
        <v>LoggedOn DATETIME NOT NULL ,</v>
      </c>
    </row>
    <row r="135" spans="2:8" x14ac:dyDescent="0.25">
      <c r="B135" s="12" t="str">
        <v>ExecutionID</v>
      </c>
      <c r="C135" s="12" t="str">
        <v>VARCHAR(40)</v>
      </c>
      <c r="D135" s="12" t="str">
        <v>NULL</v>
      </c>
      <c r="E135" s="12" t="str">
        <v>The GUID from ADF indicating the Pipeline or Batch that invoked the DQ Framework.</v>
      </c>
      <c r="G135" s="12" t="str">
        <f t="shared" si="8"/>
        <v>ExecutionID VARCHAR(40) NULL ,</v>
      </c>
    </row>
    <row r="136" spans="2:8" x14ac:dyDescent="0.25">
      <c r="B136" s="12" t="str">
        <v>MappingID</v>
      </c>
      <c r="C136" s="12" t="str">
        <v>INT</v>
      </c>
      <c r="D136" s="12" t="str">
        <v>NOT NULL</v>
      </c>
      <c r="E136" s="12" t="str">
        <v>A unique identifier that represents the table, field, and dynamically generated function associated with the logged entry.</v>
      </c>
      <c r="G136" s="12" t="str">
        <f t="shared" si="8"/>
        <v>MappingID INT NOT NULL ,</v>
      </c>
    </row>
    <row r="137" spans="2:8" x14ac:dyDescent="0.25">
      <c r="B137" s="12" t="str">
        <v>RowsQualified</v>
      </c>
      <c r="C137" s="12" t="str">
        <v>INT</v>
      </c>
      <c r="D137" s="12" t="str">
        <v>NOT NULL</v>
      </c>
      <c r="E137" s="12" t="str">
        <v>The number of rows in this table that have been marked as eligible for migration.</v>
      </c>
      <c r="G137" s="12" t="str">
        <f t="shared" si="8"/>
        <v>RowsQualified INT NOT NULL ,</v>
      </c>
    </row>
    <row r="138" spans="2:8" x14ac:dyDescent="0.25">
      <c r="B138" s="12" t="str">
        <v>RowsDisqualified</v>
      </c>
      <c r="C138" s="12" t="str">
        <v>INT</v>
      </c>
      <c r="D138" s="12" t="str">
        <v>NOT NULL</v>
      </c>
      <c r="E138" s="12" t="str">
        <v>The number of rows in this table that have been marked as ineligible for migration.</v>
      </c>
      <c r="G138" s="12" t="str">
        <f t="shared" si="8"/>
        <v>RowsDisqualified INT NOT NULL ,</v>
      </c>
    </row>
    <row r="139" spans="2:8" x14ac:dyDescent="0.25">
      <c r="B139" s="23" t="str">
        <f ca="1">"CONSTRAINT FK_"&amp;C132&amp;"_"</f>
        <v>CONSTRAINT FK_statDQChecks_</v>
      </c>
      <c r="C139" s="23" t="str">
        <f>B136</f>
        <v>MappingID</v>
      </c>
      <c r="D139" s="23" t="str">
        <f>"FOREIGN KEY ("&amp;$C139&amp;") REFERENCES"</f>
        <v>FOREIGN KEY (MappingID) REFERENCES</v>
      </c>
      <c r="E139" s="23" t="s">
        <v>469</v>
      </c>
      <c r="F139" s="23" t="s">
        <v>454</v>
      </c>
      <c r="G139" s="23" t="str">
        <f ca="1">B139&amp;C139&amp;" "&amp;D139&amp;" "&amp;E139&amp;" (["&amp;F139&amp;"]) ,"</f>
        <v>CONSTRAINT FK_statDQChecks_MappingID FOREIGN KEY (MappingID) REFERENCES [dq].[mapDQChecks] ([_ID]) ,</v>
      </c>
    </row>
    <row r="140" spans="2:8" x14ac:dyDescent="0.25">
      <c r="B140" s="22" t="str">
        <f ca="1">"CONSTRAINT PK_"&amp;C132&amp;"_"</f>
        <v>CONSTRAINT PK_statDQChecks_</v>
      </c>
      <c r="C140" s="23" t="s">
        <v>454</v>
      </c>
      <c r="D140" s="23" t="str">
        <f>" PRIMARY KEY ([" &amp;C140&amp;"])"</f>
        <v xml:space="preserve"> PRIMARY KEY ([_ID])</v>
      </c>
      <c r="E140" s="23"/>
      <c r="F140" s="22"/>
      <c r="G140" s="23" t="str">
        <f ca="1">B140&amp;C140&amp;" "&amp;D140&amp;" )"</f>
        <v>CONSTRAINT PK_statDQChecks__ID  PRIMARY KEY ([_ID]) )</v>
      </c>
    </row>
    <row r="141" spans="2:8" x14ac:dyDescent="0.25">
      <c r="B141" s="12"/>
      <c r="C141" s="12"/>
      <c r="D141" s="12"/>
      <c r="E141" s="12"/>
      <c r="G141" s="12"/>
    </row>
    <row r="142" spans="2:8" x14ac:dyDescent="0.25">
      <c r="B142" s="12"/>
      <c r="C142" s="12"/>
      <c r="D142" s="12"/>
      <c r="E142" s="12"/>
      <c r="G142" s="12"/>
    </row>
    <row r="143" spans="2:8" x14ac:dyDescent="0.25">
      <c r="B143" s="12"/>
      <c r="C143" s="12"/>
      <c r="D143" s="12"/>
      <c r="E143" s="12"/>
      <c r="G143" s="12"/>
    </row>
    <row r="144" spans="2:8" x14ac:dyDescent="0.25">
      <c r="B144" s="12"/>
      <c r="C144" s="12"/>
      <c r="D144" s="12"/>
      <c r="E144" s="12"/>
      <c r="G144" s="12"/>
    </row>
    <row r="145" spans="2:7" x14ac:dyDescent="0.25">
      <c r="B145" s="12"/>
      <c r="C145" s="12"/>
      <c r="D145" s="12"/>
      <c r="E145" s="12"/>
      <c r="G145" s="12"/>
    </row>
    <row r="146" spans="2:7" x14ac:dyDescent="0.25">
      <c r="B146" s="12"/>
      <c r="C146" s="12"/>
      <c r="D146" s="12"/>
      <c r="E146" s="12"/>
      <c r="G146" s="12"/>
    </row>
    <row r="147" spans="2:7" x14ac:dyDescent="0.25">
      <c r="B147" s="12"/>
      <c r="C147" s="12"/>
      <c r="D147" s="12"/>
      <c r="E147" s="12"/>
      <c r="G147" s="12"/>
    </row>
    <row r="148" spans="2:7" x14ac:dyDescent="0.25">
      <c r="B148" s="12"/>
      <c r="C148" s="12"/>
      <c r="D148" s="12"/>
      <c r="E148" s="12"/>
      <c r="G148" s="12"/>
    </row>
    <row r="149" spans="2:7" x14ac:dyDescent="0.25">
      <c r="B149" s="12"/>
      <c r="C149" s="12"/>
      <c r="D149" s="12"/>
      <c r="E149" s="12"/>
      <c r="G149" s="12"/>
    </row>
    <row r="150" spans="2:7" x14ac:dyDescent="0.25">
      <c r="B150" s="12"/>
      <c r="C150" s="12"/>
      <c r="D150" s="12"/>
      <c r="E150" s="12"/>
      <c r="G150" s="12"/>
    </row>
    <row r="151" spans="2:7" x14ac:dyDescent="0.25">
      <c r="B151" s="12"/>
      <c r="C151" s="12"/>
      <c r="D151" s="12"/>
      <c r="E151" s="12"/>
      <c r="G151" s="12"/>
    </row>
    <row r="152" spans="2:7" x14ac:dyDescent="0.25">
      <c r="B152" s="12"/>
      <c r="C152" s="12"/>
      <c r="D152" s="12"/>
      <c r="E152" s="12"/>
      <c r="G152" s="12"/>
    </row>
    <row r="153" spans="2:7" x14ac:dyDescent="0.25">
      <c r="B153" s="12"/>
      <c r="C153" s="12"/>
      <c r="D153" s="12"/>
      <c r="E153" s="12"/>
      <c r="G153" s="12"/>
    </row>
    <row r="154" spans="2:7" x14ac:dyDescent="0.25">
      <c r="B154" s="12"/>
      <c r="C154" s="12"/>
      <c r="D154" s="12"/>
      <c r="E154" s="12"/>
      <c r="G154" s="12"/>
    </row>
    <row r="155" spans="2:7" x14ac:dyDescent="0.25">
      <c r="B155" s="12"/>
      <c r="C155" s="12"/>
      <c r="D155" s="12"/>
      <c r="E155" s="12"/>
      <c r="G155" s="12"/>
    </row>
    <row r="156" spans="2:7" x14ac:dyDescent="0.25">
      <c r="B156" s="12"/>
      <c r="C156" s="12"/>
      <c r="D156" s="12"/>
      <c r="E156" s="12"/>
      <c r="G156" s="12"/>
    </row>
    <row r="157" spans="2:7" x14ac:dyDescent="0.25">
      <c r="B157" s="12"/>
      <c r="C157" s="12"/>
      <c r="D157" s="12"/>
      <c r="E157" s="12"/>
      <c r="G157" s="12"/>
    </row>
    <row r="158" spans="2:7" x14ac:dyDescent="0.25">
      <c r="B158" s="12"/>
      <c r="C158" s="12"/>
      <c r="D158" s="12"/>
      <c r="E158" s="12"/>
      <c r="G158" s="12"/>
    </row>
    <row r="159" spans="2:7" x14ac:dyDescent="0.25">
      <c r="B159" s="12"/>
      <c r="C159" s="12"/>
      <c r="D159" s="12"/>
      <c r="E159" s="12"/>
      <c r="G159" s="12"/>
    </row>
    <row r="160" spans="2:7" x14ac:dyDescent="0.25">
      <c r="B160" s="12"/>
      <c r="C160" s="12"/>
      <c r="D160" s="12"/>
      <c r="E160" s="12"/>
      <c r="G160" s="12"/>
    </row>
    <row r="161" spans="2:7" x14ac:dyDescent="0.25">
      <c r="B161" s="12"/>
      <c r="C161" s="12"/>
      <c r="D161" s="12"/>
      <c r="E161" s="12"/>
      <c r="G161" s="12"/>
    </row>
    <row r="162" spans="2:7" x14ac:dyDescent="0.25">
      <c r="B162" s="12"/>
      <c r="C162" s="12"/>
      <c r="D162" s="12"/>
      <c r="E162" s="12"/>
      <c r="G162" s="12"/>
    </row>
    <row r="163" spans="2:7" x14ac:dyDescent="0.25">
      <c r="B163" s="12"/>
      <c r="C163" s="12"/>
      <c r="D163" s="12"/>
      <c r="E163" s="12"/>
      <c r="G163" s="12"/>
    </row>
    <row r="164" spans="2:7" x14ac:dyDescent="0.25">
      <c r="B164" s="12"/>
      <c r="C164" s="12"/>
      <c r="D164" s="12"/>
      <c r="E164" s="12"/>
      <c r="G164" s="12"/>
    </row>
    <row r="165" spans="2:7" x14ac:dyDescent="0.25">
      <c r="B165" s="12"/>
      <c r="C165" s="12"/>
      <c r="D165" s="12"/>
      <c r="E165" s="12"/>
      <c r="G165" s="12"/>
    </row>
    <row r="166" spans="2:7" x14ac:dyDescent="0.25">
      <c r="B166" s="12"/>
      <c r="C166" s="12"/>
      <c r="D166" s="12"/>
      <c r="E166" s="12"/>
      <c r="G166" s="12"/>
    </row>
    <row r="167" spans="2:7" x14ac:dyDescent="0.25">
      <c r="B167" s="12"/>
      <c r="C167" s="12"/>
      <c r="D167" s="12"/>
      <c r="E167" s="12"/>
      <c r="G167" s="12"/>
    </row>
    <row r="168" spans="2:7" x14ac:dyDescent="0.25">
      <c r="B168" s="12"/>
      <c r="C168" s="12"/>
      <c r="D168" s="12"/>
      <c r="E168" s="12"/>
      <c r="G168" s="12"/>
    </row>
    <row r="169" spans="2:7" x14ac:dyDescent="0.25">
      <c r="B169" s="12"/>
      <c r="C169" s="12"/>
      <c r="D169" s="12"/>
      <c r="E169" s="12"/>
      <c r="G169" s="12"/>
    </row>
    <row r="170" spans="2:7" x14ac:dyDescent="0.25">
      <c r="B170" s="12"/>
      <c r="C170" s="12"/>
      <c r="D170" s="12"/>
      <c r="E170" s="12"/>
      <c r="G170" s="12"/>
    </row>
    <row r="171" spans="2:7" x14ac:dyDescent="0.25">
      <c r="B171" s="12"/>
      <c r="C171" s="12"/>
      <c r="D171" s="12"/>
      <c r="E171" s="12"/>
      <c r="G171" s="12"/>
    </row>
    <row r="172" spans="2:7" x14ac:dyDescent="0.25">
      <c r="B172" s="12"/>
      <c r="C172" s="12"/>
      <c r="D172" s="12"/>
      <c r="E172" s="12"/>
      <c r="G172" s="12"/>
    </row>
    <row r="173" spans="2:7" x14ac:dyDescent="0.25">
      <c r="B173" s="12"/>
      <c r="C173" s="12"/>
      <c r="D173" s="12"/>
      <c r="E173" s="12"/>
      <c r="G173" s="12"/>
    </row>
    <row r="174" spans="2:7" x14ac:dyDescent="0.25">
      <c r="B174" s="12"/>
      <c r="C174" s="12"/>
      <c r="D174" s="12"/>
      <c r="E174" s="12"/>
    </row>
    <row r="175" spans="2:7" x14ac:dyDescent="0.25">
      <c r="B175" s="12"/>
      <c r="C175" s="12"/>
      <c r="D175" s="12"/>
      <c r="E175" s="12"/>
    </row>
    <row r="176" spans="2:7" x14ac:dyDescent="0.25">
      <c r="B176" s="12"/>
      <c r="C176" s="12"/>
      <c r="D176" s="12"/>
      <c r="E176" s="12"/>
    </row>
    <row r="177" spans="2:5" x14ac:dyDescent="0.25">
      <c r="B177" s="12"/>
      <c r="C177" s="12"/>
      <c r="D177" s="12"/>
      <c r="E177" s="1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795E7-B588-4EF9-A9A4-E6A612E788B3}">
  <sheetPr codeName="Sheet3">
    <tabColor theme="9" tint="-0.249977111117893"/>
  </sheetPr>
  <dimension ref="A1:K37"/>
  <sheetViews>
    <sheetView tabSelected="1" workbookViewId="0">
      <pane xSplit="2" ySplit="5" topLeftCell="C6" activePane="bottomRight" state="frozen"/>
      <selection pane="topRight" activeCell="C1" sqref="C1"/>
      <selection pane="bottomLeft" activeCell="A2" sqref="A2"/>
      <selection pane="bottomRight" activeCell="C6" sqref="C6"/>
    </sheetView>
  </sheetViews>
  <sheetFormatPr defaultRowHeight="15" x14ac:dyDescent="0.25"/>
  <cols>
    <col min="1" max="1" width="8.28515625" bestFit="1" customWidth="1"/>
    <col min="2" max="2" width="43.7109375" bestFit="1" customWidth="1"/>
    <col min="3" max="3" width="22.7109375" bestFit="1" customWidth="1"/>
    <col min="4" max="4" width="31.42578125" bestFit="1" customWidth="1"/>
    <col min="5" max="5" width="26.7109375" bestFit="1" customWidth="1"/>
    <col min="6" max="6" width="12.140625" bestFit="1" customWidth="1"/>
    <col min="7" max="7" width="15.42578125" customWidth="1"/>
    <col min="8" max="8" width="15.85546875" customWidth="1"/>
  </cols>
  <sheetData>
    <row r="1" spans="1:11" x14ac:dyDescent="0.25">
      <c r="A1" s="8" t="str">
        <f>A$5</f>
        <v>_ID</v>
      </c>
      <c r="B1" s="8" t="str">
        <f t="shared" ref="B1:H1" si="0">B$5</f>
        <v>FullFieldName</v>
      </c>
      <c r="C1" s="8" t="str">
        <f t="shared" si="0"/>
        <v>DataCategoryTypeID</v>
      </c>
      <c r="D1" s="8" t="str">
        <f t="shared" si="0"/>
        <v>IsActive</v>
      </c>
      <c r="E1" s="8" t="str">
        <f t="shared" si="0"/>
        <v>CreatedBy</v>
      </c>
      <c r="F1" s="8" t="str">
        <f t="shared" si="0"/>
        <v>CreatedOn</v>
      </c>
      <c r="G1" s="8" t="str">
        <f t="shared" si="0"/>
        <v>LastUpdatedBy</v>
      </c>
      <c r="H1" s="8" t="str">
        <f t="shared" si="0"/>
        <v>LastUpdatedOn</v>
      </c>
    </row>
    <row r="2" spans="1:11" x14ac:dyDescent="0.25">
      <c r="A2" t="s">
        <v>56</v>
      </c>
      <c r="B2" t="s">
        <v>59</v>
      </c>
      <c r="C2" t="s">
        <v>56</v>
      </c>
      <c r="D2" t="s">
        <v>60</v>
      </c>
      <c r="E2" t="s">
        <v>57</v>
      </c>
      <c r="F2" t="s">
        <v>61</v>
      </c>
      <c r="G2" t="s">
        <v>57</v>
      </c>
      <c r="H2" t="s">
        <v>61</v>
      </c>
    </row>
    <row r="3" spans="1:11" x14ac:dyDescent="0.25">
      <c r="A3" t="s">
        <v>62</v>
      </c>
      <c r="B3" t="s">
        <v>63</v>
      </c>
      <c r="C3" t="s">
        <v>63</v>
      </c>
      <c r="D3" t="s">
        <v>64</v>
      </c>
      <c r="E3" t="s">
        <v>63</v>
      </c>
      <c r="F3" t="s">
        <v>63</v>
      </c>
      <c r="G3" t="s">
        <v>42</v>
      </c>
      <c r="H3" t="s">
        <v>42</v>
      </c>
      <c r="K3" s="15" t="str" cm="1">
        <f t="array" aca="1" ref="K3" ca="1">"INSERT INTO "&amp;MID(CELL("filename", masterField!$A$5), FIND("]", CELL("filename", masterField!$A$5)) + 1, 255)&amp;"("&amp;_xlfn.TEXTJOIN(", ",TRUE,masterField[#Headers]) &amp;")"</f>
        <v>INSERT INTO masterField(_ID, FullFieldName, DataCategoryTypeID, IsActive, CreatedBy, CreatedOn, LastUpdatedBy, LastUpdatedOn)</v>
      </c>
    </row>
    <row r="4" spans="1:11" x14ac:dyDescent="0.25">
      <c r="A4" t="s">
        <v>264</v>
      </c>
      <c r="B4" t="s">
        <v>446</v>
      </c>
      <c r="C4" t="s">
        <v>431</v>
      </c>
      <c r="D4" t="s">
        <v>426</v>
      </c>
      <c r="E4" t="s">
        <v>424</v>
      </c>
      <c r="F4" t="s">
        <v>408</v>
      </c>
      <c r="G4" t="s">
        <v>425</v>
      </c>
      <c r="H4" t="s">
        <v>423</v>
      </c>
    </row>
    <row r="5" spans="1:11" x14ac:dyDescent="0.25">
      <c r="A5" s="6" t="s">
        <v>454</v>
      </c>
      <c r="B5" s="6" t="s">
        <v>54</v>
      </c>
      <c r="C5" s="6" t="s">
        <v>55</v>
      </c>
      <c r="D5" s="6" t="s">
        <v>4</v>
      </c>
      <c r="E5" s="6" t="s">
        <v>5</v>
      </c>
      <c r="F5" s="6" t="s">
        <v>6</v>
      </c>
      <c r="G5" s="6" t="s">
        <v>7</v>
      </c>
      <c r="H5" s="6" t="s">
        <v>8</v>
      </c>
      <c r="K5" s="15" t="str">
        <f>"SELECT NULL AS "&amp;_xlfn.TEXTJOIN(", NULL AS ",TRUE,masterField[#Headers]) &amp;" UNION ALL "</f>
        <v xml:space="preserve">SELECT NULL AS _ID, NULL AS FullFieldName, NULL AS DataCategoryTypeID, NULL AS IsActive, NULL AS CreatedBy, NULL AS CreatedOn, NULL AS LastUpdatedBy, NULL AS LastUpdatedOn UNION ALL </v>
      </c>
    </row>
    <row r="6" spans="1:11" x14ac:dyDescent="0.25">
      <c r="A6">
        <f t="shared" ref="A6:A23" si="1">IF(ROW()=6,1,$A5+1)</f>
        <v>1</v>
      </c>
      <c r="B6" t="s">
        <v>480</v>
      </c>
      <c r="C6">
        <v>10</v>
      </c>
      <c r="D6">
        <v>1</v>
      </c>
      <c r="E6" t="s">
        <v>507</v>
      </c>
      <c r="F6" t="s">
        <v>506</v>
      </c>
      <c r="G6" t="s">
        <v>42</v>
      </c>
      <c r="H6" t="s">
        <v>42</v>
      </c>
      <c r="J6" s="24" t="str">
        <f>".register_field(field_id="&amp;A6&amp;", full_field_name='"&amp;B6&amp;"', data_category_type_id="&amp;C6&amp;", is_active="&amp;IF(D6=1,"True","False")&amp;", created_by="&amp;IF(OR(ISBLANK(E6),E6="NULL",E6="",E6="current_user()"),"None","'"&amp;E6&amp;"'")&amp;", last_updated_by="&amp;IF(OR(ISBLANK(F6),F6="NULL",F6="",F6="current_timestamp()",F6="null"),"None","'"&amp;F6&amp;"'")&amp;")"</f>
        <v>.register_field(field_id=1, full_field_name='postal_code_all_country', data_category_type_id=10, is_active=True, created_by=None, last_updated_by=None)</v>
      </c>
      <c r="K6" s="17" t="str" cm="1">
        <f t="array" ref="K6">"SELECT " &amp; _xlfn.TEXTJOIN(", ", TRUE,
    IF(masterField[#Headers]="IsActive", IF($A6:$H6=1,"true",IF($A6:$H6=0,"false",$A6:$H6)),
        IF(ISNUMBER($A6:$H6), $A6:$H6,
            IF(ISNUMBER(MATCH($A6:$H6, {"NULL","GETDATE()","current_timestamp()","current_user()"}, 0)), $A6:$H6,
                "'" &amp; SUBSTITUTE($A6:$H6, "'", "''") &amp; "'"
            )
        )
    )
) &amp; " UNION ALL "</f>
        <v xml:space="preserve">SELECT 1, 'postal_code_all_country', 10, true, current_user(), current_timestamp(), NULL, NULL UNION ALL </v>
      </c>
    </row>
    <row r="7" spans="1:11" x14ac:dyDescent="0.25">
      <c r="A7">
        <f t="shared" si="1"/>
        <v>2</v>
      </c>
      <c r="B7" t="s">
        <v>481</v>
      </c>
      <c r="C7">
        <v>3</v>
      </c>
      <c r="D7">
        <v>1</v>
      </c>
      <c r="E7" t="s">
        <v>507</v>
      </c>
      <c r="F7" t="s">
        <v>506</v>
      </c>
      <c r="G7" t="s">
        <v>42</v>
      </c>
      <c r="H7" t="s">
        <v>42</v>
      </c>
      <c r="J7" s="24" t="str">
        <f t="shared" ref="J7:J23" si="2">".register_field(field_id="&amp;A7&amp;", full_field_name='"&amp;B7&amp;"', data_category_type_id="&amp;C7&amp;", is_active="&amp;IF(D7=1,"True","False")&amp;", created_by="&amp;IF(OR(ISBLANK(E7),E7="NULL",E7="",E7="current_user()"),"None","'"&amp;E7&amp;"'")&amp;", last_updated_by="&amp;IF(OR(ISBLANK(F7),F7="NULL",F7="",F7="current_timestamp()",F7="null"),"None","'"&amp;F7&amp;"'")&amp;")"</f>
        <v>.register_field(field_id=2, full_field_name='province', data_category_type_id=3, is_active=True, created_by=None, last_updated_by=None)</v>
      </c>
      <c r="K7" s="17" t="str" cm="1">
        <f t="array" ref="K7">"SELECT " &amp; _xlfn.TEXTJOIN(", ", TRUE,
    IF(masterField[#Headers]="IsActive", IF($A7:$H7=1,"true",IF($A7:$H7=0,"false",$A7:$H7)),
        IF(ISNUMBER($A7:$H7), $A7:$H7,
            IF(ISNUMBER(MATCH($A7:$H7, {"NULL","GETDATE()","current_timestamp()","current_user()"}, 0)), $A7:$H7,
                "'" &amp; SUBSTITUTE($A7:$H7, "'", "''") &amp; "'"
            )
        )
    )
) &amp; " UNION ALL "</f>
        <v xml:space="preserve">SELECT 2, 'province', 3, true, current_user(), current_timestamp(), NULL, NULL UNION ALL </v>
      </c>
    </row>
    <row r="8" spans="1:11" x14ac:dyDescent="0.25">
      <c r="A8">
        <f t="shared" si="1"/>
        <v>3</v>
      </c>
      <c r="B8" t="s">
        <v>482</v>
      </c>
      <c r="C8">
        <v>3</v>
      </c>
      <c r="D8">
        <v>1</v>
      </c>
      <c r="E8" t="s">
        <v>507</v>
      </c>
      <c r="F8" t="s">
        <v>506</v>
      </c>
      <c r="G8" t="s">
        <v>42</v>
      </c>
      <c r="H8" t="s">
        <v>42</v>
      </c>
      <c r="J8" s="24" t="str">
        <f t="shared" si="2"/>
        <v>.register_field(field_id=3, full_field_name='state', data_category_type_id=3, is_active=True, created_by=None, last_updated_by=None)</v>
      </c>
      <c r="K8" s="17" t="str" cm="1">
        <f t="array" ref="K8">"SELECT " &amp; _xlfn.TEXTJOIN(", ", TRUE,
    IF(masterField[#Headers]="IsActive", IF($A8:$H8=1,"true",IF($A8:$H8=0,"false",$A8:$H8)),
        IF(ISNUMBER($A8:$H8), $A8:$H8,
            IF(ISNUMBER(MATCH($A8:$H8, {"NULL","GETDATE()","current_timestamp()","current_user()"}, 0)), $A8:$H8,
                "'" &amp; SUBSTITUTE($A8:$H8, "'", "''") &amp; "'"
            )
        )
    )
) &amp; " UNION ALL "</f>
        <v xml:space="preserve">SELECT 3, 'state', 3, true, current_user(), current_timestamp(), NULL, NULL UNION ALL </v>
      </c>
    </row>
    <row r="9" spans="1:11" x14ac:dyDescent="0.25">
      <c r="A9">
        <f t="shared" si="1"/>
        <v>4</v>
      </c>
      <c r="B9" t="s">
        <v>483</v>
      </c>
      <c r="C9">
        <v>3</v>
      </c>
      <c r="D9">
        <v>1</v>
      </c>
      <c r="E9" t="s">
        <v>507</v>
      </c>
      <c r="F9" t="s">
        <v>506</v>
      </c>
      <c r="G9" t="s">
        <v>42</v>
      </c>
      <c r="H9" t="s">
        <v>42</v>
      </c>
      <c r="J9" s="24" t="str">
        <f t="shared" si="2"/>
        <v>.register_field(field_id=4, full_field_name='city', data_category_type_id=3, is_active=True, created_by=None, last_updated_by=None)</v>
      </c>
      <c r="K9" s="17" t="str" cm="1">
        <f t="array" ref="K9">"SELECT " &amp; _xlfn.TEXTJOIN(", ", TRUE,
    IF(masterField[#Headers]="IsActive", IF($A9:$H9=1,"true",IF($A9:$H9=0,"false",$A9:$H9)),
        IF(ISNUMBER($A9:$H9), $A9:$H9,
            IF(ISNUMBER(MATCH($A9:$H9, {"NULL","GETDATE()","current_timestamp()","current_user()"}, 0)), $A9:$H9,
                "'" &amp; SUBSTITUTE($A9:$H9, "'", "''") &amp; "'"
            )
        )
    )
) &amp; " UNION ALL "</f>
        <v xml:space="preserve">SELECT 4, 'city', 3, true, current_user(), current_timestamp(), NULL, NULL UNION ALL </v>
      </c>
    </row>
    <row r="10" spans="1:11" x14ac:dyDescent="0.25">
      <c r="A10">
        <f t="shared" si="1"/>
        <v>5</v>
      </c>
      <c r="B10" t="s">
        <v>495</v>
      </c>
      <c r="C10">
        <v>2</v>
      </c>
      <c r="D10">
        <v>1</v>
      </c>
      <c r="E10" t="s">
        <v>507</v>
      </c>
      <c r="F10" t="s">
        <v>506</v>
      </c>
      <c r="G10" t="s">
        <v>42</v>
      </c>
      <c r="H10" t="s">
        <v>42</v>
      </c>
      <c r="J10" s="24" t="str">
        <f t="shared" si="2"/>
        <v>.register_field(field_id=5, full_field_name='address_line_1', data_category_type_id=2, is_active=True, created_by=None, last_updated_by=None)</v>
      </c>
      <c r="K10" s="17" t="str" cm="1">
        <f t="array" ref="K10">"SELECT " &amp; _xlfn.TEXTJOIN(", ", TRUE,
    IF(masterField[#Headers]="IsActive", IF($A10:$H10=1,"true",IF($A10:$H10=0,"false",$A10:$H10)),
        IF(ISNUMBER($A10:$H10), $A10:$H10,
            IF(ISNUMBER(MATCH($A10:$H10, {"NULL","GETDATE()","current_timestamp()","current_user()"}, 0)), $A10:$H10,
                "'" &amp; SUBSTITUTE($A10:$H10, "'", "''") &amp; "'"
            )
        )
    )
) &amp; " UNION ALL "</f>
        <v xml:space="preserve">SELECT 5, 'address_line_1', 2, true, current_user(), current_timestamp(), NULL, NULL UNION ALL </v>
      </c>
    </row>
    <row r="11" spans="1:11" x14ac:dyDescent="0.25">
      <c r="A11">
        <f t="shared" si="1"/>
        <v>6</v>
      </c>
      <c r="B11" t="s">
        <v>496</v>
      </c>
      <c r="C11">
        <v>2</v>
      </c>
      <c r="D11">
        <v>1</v>
      </c>
      <c r="E11" t="s">
        <v>507</v>
      </c>
      <c r="F11" t="s">
        <v>506</v>
      </c>
      <c r="G11" t="s">
        <v>42</v>
      </c>
      <c r="H11" t="s">
        <v>42</v>
      </c>
      <c r="J11" s="24" t="str">
        <f t="shared" si="2"/>
        <v>.register_field(field_id=6, full_field_name='address_line_2', data_category_type_id=2, is_active=True, created_by=None, last_updated_by=None)</v>
      </c>
      <c r="K11" s="17" t="str" cm="1">
        <f t="array" ref="K11">"SELECT " &amp; _xlfn.TEXTJOIN(", ", TRUE,
    IF(masterField[#Headers]="IsActive", IF($A11:$H11=1,"true",IF($A11:$H11=0,"false",$A11:$H11)),
        IF(ISNUMBER($A11:$H11), $A11:$H11,
            IF(ISNUMBER(MATCH($A11:$H11, {"NULL","GETDATE()","current_timestamp()","current_user()"}, 0)), $A11:$H11,
                "'" &amp; SUBSTITUTE($A11:$H11, "'", "''") &amp; "'"
            )
        )
    )
) &amp; " UNION ALL "</f>
        <v xml:space="preserve">SELECT 6, 'address_line_2', 2, true, current_user(), current_timestamp(), NULL, NULL UNION ALL </v>
      </c>
    </row>
    <row r="12" spans="1:11" x14ac:dyDescent="0.25">
      <c r="A12">
        <f t="shared" si="1"/>
        <v>7</v>
      </c>
      <c r="B12" t="s">
        <v>497</v>
      </c>
      <c r="C12">
        <v>2</v>
      </c>
      <c r="D12">
        <v>1</v>
      </c>
      <c r="E12" t="s">
        <v>507</v>
      </c>
      <c r="F12" t="s">
        <v>506</v>
      </c>
      <c r="G12" t="s">
        <v>42</v>
      </c>
      <c r="H12" t="s">
        <v>42</v>
      </c>
      <c r="J12" s="24" t="str">
        <f t="shared" si="2"/>
        <v>.register_field(field_id=7, full_field_name='address_general', data_category_type_id=2, is_active=True, created_by=None, last_updated_by=None)</v>
      </c>
      <c r="K12" s="17" t="str" cm="1">
        <f t="array" ref="K12">"SELECT " &amp; _xlfn.TEXTJOIN(", ", TRUE,
    IF(masterField[#Headers]="IsActive", IF($A12:$H12=1,"true",IF($A12:$H12=0,"false",$A12:$H12)),
        IF(ISNUMBER($A12:$H12), $A12:$H12,
            IF(ISNUMBER(MATCH($A12:$H12, {"NULL","GETDATE()","current_timestamp()","current_user()"}, 0)), $A12:$H12,
                "'" &amp; SUBSTITUTE($A12:$H12, "'", "''") &amp; "'"
            )
        )
    )
) &amp; " UNION ALL "</f>
        <v xml:space="preserve">SELECT 7, 'address_general', 2, true, current_user(), current_timestamp(), NULL, NULL UNION ALL </v>
      </c>
    </row>
    <row r="13" spans="1:11" x14ac:dyDescent="0.25">
      <c r="A13">
        <f t="shared" si="1"/>
        <v>8</v>
      </c>
      <c r="B13" t="s">
        <v>498</v>
      </c>
      <c r="C13">
        <v>3</v>
      </c>
      <c r="D13">
        <v>1</v>
      </c>
      <c r="E13" t="s">
        <v>507</v>
      </c>
      <c r="F13" t="s">
        <v>506</v>
      </c>
      <c r="G13" t="s">
        <v>42</v>
      </c>
      <c r="H13" t="s">
        <v>42</v>
      </c>
      <c r="J13" s="24" t="str">
        <f t="shared" si="2"/>
        <v>.register_field(field_id=8, full_field_name='address_short', data_category_type_id=3, is_active=True, created_by=None, last_updated_by=None)</v>
      </c>
      <c r="K13" s="17" t="str" cm="1">
        <f t="array" ref="K13">"SELECT " &amp; _xlfn.TEXTJOIN(", ", TRUE,
    IF(masterField[#Headers]="IsActive", IF($A13:$H13=1,"true",IF($A13:$H13=0,"false",$A13:$H13)),
        IF(ISNUMBER($A13:$H13), $A13:$H13,
            IF(ISNUMBER(MATCH($A13:$H13, {"NULL","GETDATE()","current_timestamp()","current_user()"}, 0)), $A13:$H13,
                "'" &amp; SUBSTITUTE($A13:$H13, "'", "''") &amp; "'"
            )
        )
    )
) &amp; " UNION ALL "</f>
        <v xml:space="preserve">SELECT 8, 'address_short', 3, true, current_user(), current_timestamp(), NULL, NULL UNION ALL </v>
      </c>
    </row>
    <row r="14" spans="1:11" x14ac:dyDescent="0.25">
      <c r="A14">
        <f t="shared" si="1"/>
        <v>9</v>
      </c>
      <c r="B14" t="s">
        <v>488</v>
      </c>
      <c r="C14">
        <v>3</v>
      </c>
      <c r="D14">
        <v>1</v>
      </c>
      <c r="E14" t="s">
        <v>507</v>
      </c>
      <c r="F14" t="s">
        <v>506</v>
      </c>
      <c r="G14" t="s">
        <v>42</v>
      </c>
      <c r="H14" t="s">
        <v>42</v>
      </c>
      <c r="J14" s="24" t="str">
        <f t="shared" si="2"/>
        <v>.register_field(field_id=9, full_field_name='country', data_category_type_id=3, is_active=True, created_by=None, last_updated_by=None)</v>
      </c>
      <c r="K14" s="17" t="str" cm="1">
        <f t="array" ref="K14">"SELECT " &amp; _xlfn.TEXTJOIN(", ", TRUE,
    IF(masterField[#Headers]="IsActive", IF($A14:$H14=1,"true",IF($A14:$H14=0,"false",$A14:$H14)),
        IF(ISNUMBER($A14:$H14), $A14:$H14,
            IF(ISNUMBER(MATCH($A14:$H14, {"NULL","GETDATE()","current_timestamp()","current_user()"}, 0)), $A14:$H14,
                "'" &amp; SUBSTITUTE($A14:$H14, "'", "''") &amp; "'"
            )
        )
    )
) &amp; " UNION ALL "</f>
        <v xml:space="preserve">SELECT 9, 'country', 3, true, current_user(), current_timestamp(), NULL, NULL UNION ALL </v>
      </c>
    </row>
    <row r="15" spans="1:11" x14ac:dyDescent="0.25">
      <c r="A15">
        <f t="shared" si="1"/>
        <v>10</v>
      </c>
      <c r="B15" t="s">
        <v>489</v>
      </c>
      <c r="C15">
        <v>10</v>
      </c>
      <c r="D15">
        <v>1</v>
      </c>
      <c r="E15" t="s">
        <v>507</v>
      </c>
      <c r="F15" t="s">
        <v>506</v>
      </c>
      <c r="G15" t="s">
        <v>42</v>
      </c>
      <c r="H15" t="s">
        <v>42</v>
      </c>
      <c r="J15" s="24" t="str">
        <f t="shared" si="2"/>
        <v>.register_field(field_id=10, full_field_name='county', data_category_type_id=10, is_active=True, created_by=None, last_updated_by=None)</v>
      </c>
      <c r="K15" s="17" t="str" cm="1">
        <f t="array" ref="K15">"SELECT " &amp; _xlfn.TEXTJOIN(", ", TRUE,
    IF(masterField[#Headers]="IsActive", IF($A15:$H15=1,"true",IF($A15:$H15=0,"false",$A15:$H15)),
        IF(ISNUMBER($A15:$H15), $A15:$H15,
            IF(ISNUMBER(MATCH($A15:$H15, {"NULL","GETDATE()","current_timestamp()","current_user()"}, 0)), $A15:$H15,
                "'" &amp; SUBSTITUTE($A15:$H15, "'", "''") &amp; "'"
            )
        )
    )
) &amp; " UNION ALL "</f>
        <v xml:space="preserve">SELECT 10, 'county', 10, true, current_user(), current_timestamp(), NULL, NULL UNION ALL </v>
      </c>
    </row>
    <row r="16" spans="1:11" x14ac:dyDescent="0.25">
      <c r="A16">
        <f t="shared" si="1"/>
        <v>11</v>
      </c>
      <c r="B16" t="s">
        <v>384</v>
      </c>
      <c r="C16">
        <v>4</v>
      </c>
      <c r="D16">
        <v>1</v>
      </c>
      <c r="E16" t="s">
        <v>507</v>
      </c>
      <c r="F16" t="s">
        <v>506</v>
      </c>
      <c r="G16" t="s">
        <v>42</v>
      </c>
      <c r="H16" t="s">
        <v>42</v>
      </c>
      <c r="J16" s="24" t="str">
        <f t="shared" si="2"/>
        <v>.register_field(field_id=11, full_field_name='email_address', data_category_type_id=4, is_active=True, created_by=None, last_updated_by=None)</v>
      </c>
      <c r="K16" s="17" t="str" cm="1">
        <f t="array" ref="K16">"SELECT " &amp; _xlfn.TEXTJOIN(", ", TRUE,
    IF(masterField[#Headers]="IsActive", IF($A16:$H16=1,"true",IF($A16:$H16=0,"false",$A16:$H16)),
        IF(ISNUMBER($A16:$H16), $A16:$H16,
            IF(ISNUMBER(MATCH($A16:$H16, {"NULL","GETDATE()","current_timestamp()","current_user()"}, 0)), $A16:$H16,
                "'" &amp; SUBSTITUTE($A16:$H16, "'", "''") &amp; "'"
            )
        )
    )
) &amp; " UNION ALL "</f>
        <v xml:space="preserve">SELECT 11, 'email_address', 4, true, current_user(), current_timestamp(), NULL, NULL UNION ALL </v>
      </c>
    </row>
    <row r="17" spans="1:11" x14ac:dyDescent="0.25">
      <c r="A17">
        <f t="shared" si="1"/>
        <v>12</v>
      </c>
      <c r="B17" t="s">
        <v>490</v>
      </c>
      <c r="C17">
        <v>12</v>
      </c>
      <c r="D17">
        <v>1</v>
      </c>
      <c r="E17" t="s">
        <v>507</v>
      </c>
      <c r="F17" t="s">
        <v>506</v>
      </c>
      <c r="G17" t="s">
        <v>42</v>
      </c>
      <c r="H17" t="s">
        <v>42</v>
      </c>
      <c r="J17" s="24" t="str">
        <f t="shared" si="2"/>
        <v>.register_field(field_id=12, full_field_name='phone_number', data_category_type_id=12, is_active=True, created_by=None, last_updated_by=None)</v>
      </c>
      <c r="K17" s="17" t="str" cm="1">
        <f t="array" ref="K17">"SELECT " &amp; _xlfn.TEXTJOIN(", ", TRUE,
    IF(masterField[#Headers]="IsActive", IF($A17:$H17=1,"true",IF($A17:$H17=0,"false",$A17:$H17)),
        IF(ISNUMBER($A17:$H17), $A17:$H17,
            IF(ISNUMBER(MATCH($A17:$H17, {"NULL","GETDATE()","current_timestamp()","current_user()"}, 0)), $A17:$H17,
                "'" &amp; SUBSTITUTE($A17:$H17, "'", "''") &amp; "'"
            )
        )
    )
) &amp; " UNION ALL "</f>
        <v xml:space="preserve">SELECT 12, 'phone_number', 12, true, current_user(), current_timestamp(), NULL, NULL UNION ALL </v>
      </c>
    </row>
    <row r="18" spans="1:11" x14ac:dyDescent="0.25">
      <c r="A18">
        <f t="shared" si="1"/>
        <v>13</v>
      </c>
      <c r="B18" t="s">
        <v>491</v>
      </c>
      <c r="C18">
        <v>14</v>
      </c>
      <c r="D18">
        <v>1</v>
      </c>
      <c r="E18" t="s">
        <v>507</v>
      </c>
      <c r="F18" t="s">
        <v>506</v>
      </c>
      <c r="G18" t="s">
        <v>42</v>
      </c>
      <c r="H18" t="s">
        <v>42</v>
      </c>
      <c r="J18" s="24" t="str">
        <f t="shared" si="2"/>
        <v>.register_field(field_id=13, full_field_name='mobile_number_without_country', data_category_type_id=14, is_active=True, created_by=None, last_updated_by=None)</v>
      </c>
      <c r="K18" s="17" t="str" cm="1">
        <f t="array" ref="K18">"SELECT " &amp; _xlfn.TEXTJOIN(", ", TRUE,
    IF(masterField[#Headers]="IsActive", IF($A18:$H18=1,"true",IF($A18:$H18=0,"false",$A18:$H18)),
        IF(ISNUMBER($A18:$H18), $A18:$H18,
            IF(ISNUMBER(MATCH($A18:$H18, {"NULL","GETDATE()","current_timestamp()","current_user()"}, 0)), $A18:$H18,
                "'" &amp; SUBSTITUTE($A18:$H18, "'", "''") &amp; "'"
            )
        )
    )
) &amp; " UNION ALL "</f>
        <v xml:space="preserve">SELECT 13, 'mobile_number_without_country', 14, true, current_user(), current_timestamp(), NULL, NULL UNION ALL </v>
      </c>
    </row>
    <row r="19" spans="1:11" x14ac:dyDescent="0.25">
      <c r="A19">
        <f t="shared" si="1"/>
        <v>14</v>
      </c>
      <c r="B19" t="s">
        <v>492</v>
      </c>
      <c r="C19">
        <v>2</v>
      </c>
      <c r="D19">
        <v>1</v>
      </c>
      <c r="E19" t="s">
        <v>507</v>
      </c>
      <c r="F19" t="s">
        <v>506</v>
      </c>
      <c r="G19" t="s">
        <v>42</v>
      </c>
      <c r="H19" t="s">
        <v>42</v>
      </c>
      <c r="J19" s="24" t="str">
        <f t="shared" si="2"/>
        <v>.register_field(field_id=14, full_field_name='vendor_name', data_category_type_id=2, is_active=True, created_by=None, last_updated_by=None)</v>
      </c>
      <c r="K19" s="17" t="str" cm="1">
        <f t="array" ref="K19">"SELECT " &amp; _xlfn.TEXTJOIN(", ", TRUE,
    IF(masterField[#Headers]="IsActive", IF($A19:$H19=1,"true",IF($A19:$H19=0,"false",$A19:$H19)),
        IF(ISNUMBER($A19:$H19), $A19:$H19,
            IF(ISNUMBER(MATCH($A19:$H19, {"NULL","GETDATE()","current_timestamp()","current_user()"}, 0)), $A19:$H19,
                "'" &amp; SUBSTITUTE($A19:$H19, "'", "''") &amp; "'"
            )
        )
    )
) &amp; " UNION ALL "</f>
        <v xml:space="preserve">SELECT 14, 'vendor_name', 2, true, current_user(), current_timestamp(), NULL, NULL UNION ALL </v>
      </c>
    </row>
    <row r="20" spans="1:11" x14ac:dyDescent="0.25">
      <c r="A20">
        <f t="shared" si="1"/>
        <v>15</v>
      </c>
      <c r="B20" t="s">
        <v>464</v>
      </c>
      <c r="C20">
        <v>2</v>
      </c>
      <c r="D20">
        <v>1</v>
      </c>
      <c r="E20" t="s">
        <v>507</v>
      </c>
      <c r="F20" t="s">
        <v>506</v>
      </c>
      <c r="G20" t="s">
        <v>42</v>
      </c>
      <c r="H20" t="s">
        <v>42</v>
      </c>
      <c r="J20" s="24" t="str">
        <f t="shared" si="2"/>
        <v>.register_field(field_id=15, full_field_name='first_name', data_category_type_id=2, is_active=True, created_by=None, last_updated_by=None)</v>
      </c>
      <c r="K20" s="17" t="str" cm="1">
        <f t="array" ref="K20">"SELECT " &amp; _xlfn.TEXTJOIN(", ", TRUE,
    IF(masterField[#Headers]="IsActive", IF($A20:$H20=1,"true",IF($A20:$H20=0,"false",$A20:$H20)),
        IF(ISNUMBER($A20:$H20), $A20:$H20,
            IF(ISNUMBER(MATCH($A20:$H20, {"NULL","GETDATE()","current_timestamp()","current_user()"}, 0)), $A20:$H20,
                "'" &amp; SUBSTITUTE($A20:$H20, "'", "''") &amp; "'"
            )
        )
    )
) &amp; " UNION ALL "</f>
        <v xml:space="preserve">SELECT 15, 'first_name', 2, true, current_user(), current_timestamp(), NULL, NULL UNION ALL </v>
      </c>
    </row>
    <row r="21" spans="1:11" x14ac:dyDescent="0.25">
      <c r="A21">
        <f t="shared" si="1"/>
        <v>16</v>
      </c>
      <c r="B21" t="s">
        <v>493</v>
      </c>
      <c r="C21">
        <v>2</v>
      </c>
      <c r="D21">
        <v>1</v>
      </c>
      <c r="E21" t="s">
        <v>41</v>
      </c>
      <c r="F21" t="s">
        <v>506</v>
      </c>
      <c r="G21" t="s">
        <v>42</v>
      </c>
      <c r="H21" t="s">
        <v>42</v>
      </c>
      <c r="J21" s="24" t="str">
        <f t="shared" si="2"/>
        <v>.register_field(field_id=16, full_field_name='name_general', data_category_type_id=2, is_active=True, created_by='sys', last_updated_by=None)</v>
      </c>
      <c r="K21" s="17" t="str" cm="1">
        <f t="array" ref="K21">"SELECT " &amp; _xlfn.TEXTJOIN(", ", TRUE,
    IF(masterField[#Headers]="IsActive", IF($A21:$H21=1,"true",IF($A21:$H21=0,"false",$A21:$H21)),
        IF(ISNUMBER($A21:$H21), $A21:$H21,
            IF(ISNUMBER(MATCH($A21:$H21, {"NULL","GETDATE()","current_timestamp()","current_user()"}, 0)), $A21:$H21,
                "'" &amp; SUBSTITUTE($A21:$H21, "'", "''") &amp; "'"
            )
        )
    )
) &amp; " UNION ALL "</f>
        <v xml:space="preserve">SELECT 16, 'name_general', 2, true, 'sys', current_timestamp(), NULL, NULL UNION ALL </v>
      </c>
    </row>
    <row r="22" spans="1:11" x14ac:dyDescent="0.25">
      <c r="A22">
        <f t="shared" si="1"/>
        <v>17</v>
      </c>
      <c r="B22" t="s">
        <v>494</v>
      </c>
      <c r="C22">
        <v>1</v>
      </c>
      <c r="D22">
        <v>1</v>
      </c>
      <c r="E22" t="s">
        <v>41</v>
      </c>
      <c r="F22" t="s">
        <v>506</v>
      </c>
      <c r="G22" t="s">
        <v>42</v>
      </c>
      <c r="H22" t="s">
        <v>42</v>
      </c>
      <c r="J22" s="24" t="str">
        <f t="shared" si="2"/>
        <v>.register_field(field_id=17, full_field_name='trade_type', data_category_type_id=1, is_active=True, created_by='sys', last_updated_by=None)</v>
      </c>
      <c r="K22" s="17" t="str" cm="1">
        <f t="array" ref="K22">"SELECT " &amp; _xlfn.TEXTJOIN(", ", TRUE,
    IF(masterField[#Headers]="IsActive", IF($A22:$H22=1,"true",IF($A22:$H22=0,"false",$A22:$H22)),
        IF(ISNUMBER($A22:$H22), $A22:$H22,
            IF(ISNUMBER(MATCH($A22:$H22, {"NULL","GETDATE()","current_timestamp()","current_user()"}, 0)), $A22:$H22,
                "'" &amp; SUBSTITUTE($A22:$H22, "'", "''") &amp; "'"
            )
        )
    )
) &amp; " UNION ALL "</f>
        <v xml:space="preserve">SELECT 17, 'trade_type', 1, true, 'sys', current_timestamp(), NULL, NULL UNION ALL </v>
      </c>
    </row>
    <row r="23" spans="1:11" x14ac:dyDescent="0.25">
      <c r="A23">
        <f t="shared" si="1"/>
        <v>18</v>
      </c>
      <c r="B23" t="s">
        <v>525</v>
      </c>
      <c r="C23">
        <v>11</v>
      </c>
      <c r="D23">
        <v>1</v>
      </c>
      <c r="E23" s="4" t="s">
        <v>41</v>
      </c>
      <c r="F23" t="s">
        <v>506</v>
      </c>
      <c r="G23" t="s">
        <v>42</v>
      </c>
      <c r="H23" t="s">
        <v>42</v>
      </c>
      <c r="J23" s="24" t="str">
        <f t="shared" si="2"/>
        <v>.register_field(field_id=18, full_field_name='check_vendor_license_number', data_category_type_id=11, is_active=True, created_by='sys', last_updated_by=None)</v>
      </c>
      <c r="K23" s="17" t="str" cm="1">
        <f t="array" ref="K23">"SELECT " &amp; _xlfn.TEXTJOIN(", ", TRUE,
    IF(masterField[#Headers]="IsActive", IF($A23:$H23=1,"true",IF($A23:$H23=0,"false",$A23:$H23)),
        IF(ISNUMBER($A23:$H23), $A23:$H23,
            IF(ISNUMBER(MATCH($A23:$H23, {"NULL","GETDATE()","current_timestamp()","current_user()"}, 0)), $A23:$H23,
                "'" &amp; SUBSTITUTE($A23:$H23, "'", "''") &amp; "'"
            )
        )
    )
) &amp; " UNION ALL "</f>
        <v xml:space="preserve">SELECT 18, 'check_vendor_license_number', 11, true, 'sys', current_timestamp(), NULL, NULL UNION ALL </v>
      </c>
    </row>
    <row r="24" spans="1:11" x14ac:dyDescent="0.25">
      <c r="E24" s="4"/>
    </row>
    <row r="25" spans="1:11" x14ac:dyDescent="0.25">
      <c r="E25" s="4"/>
    </row>
    <row r="26" spans="1:11" x14ac:dyDescent="0.25">
      <c r="E26" s="11"/>
    </row>
    <row r="27" spans="1:11" x14ac:dyDescent="0.25">
      <c r="E27" s="10"/>
    </row>
    <row r="28" spans="1:11" x14ac:dyDescent="0.25">
      <c r="E28" s="2"/>
    </row>
    <row r="30" spans="1:11" x14ac:dyDescent="0.25">
      <c r="E30" s="3"/>
    </row>
    <row r="33" spans="5:5" x14ac:dyDescent="0.25">
      <c r="E33" s="3"/>
    </row>
    <row r="37" spans="5:5" x14ac:dyDescent="0.25">
      <c r="E37" s="3"/>
    </row>
  </sheetData>
  <conditionalFormatting sqref="A6:A23">
    <cfRule type="expression" dxfId="12" priority="2">
      <formula>IF(COUNTIF($B:$B,$B6)&gt;1, TRUE,FALSE)</formula>
    </cfRule>
  </conditionalFormatting>
  <conditionalFormatting sqref="A6:H23">
    <cfRule type="expression" dxfId="11" priority="1">
      <formula>IF($D6&lt;&gt;1, TRUE, FALSE)</formula>
    </cfRule>
  </conditionalFormatting>
  <conditionalFormatting sqref="B6:H23">
    <cfRule type="expression" dxfId="10" priority="4">
      <formula>IF(COUNTIF($B:$B,$B6)&gt;1, TRUE,FALSE)</formula>
    </cfRule>
  </conditionalFormatting>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374FE-11AC-47C7-9157-A8F8EF843B8D}">
  <sheetPr codeName="Sheet2">
    <tabColor theme="9" tint="-0.249977111117893"/>
  </sheetPr>
  <dimension ref="A1:L47"/>
  <sheetViews>
    <sheetView workbookViewId="0">
      <pane xSplit="2" ySplit="5" topLeftCell="C6" activePane="bottomRight" state="frozen"/>
      <selection pane="topRight" activeCell="C1" sqref="C1"/>
      <selection pane="bottomLeft" activeCell="A2" sqref="A2"/>
      <selection pane="bottomRight" activeCell="C6" sqref="C6"/>
    </sheetView>
  </sheetViews>
  <sheetFormatPr defaultRowHeight="15" x14ac:dyDescent="0.25"/>
  <cols>
    <col min="1" max="1" width="8.28515625" bestFit="1" customWidth="1"/>
    <col min="2" max="2" width="21.140625" bestFit="1" customWidth="1"/>
    <col min="3" max="3" width="13.28515625" bestFit="1" customWidth="1"/>
    <col min="4" max="4" width="31.42578125" bestFit="1" customWidth="1"/>
    <col min="5" max="5" width="26.7109375" bestFit="1" customWidth="1"/>
    <col min="6" max="6" width="12.140625" bestFit="1" customWidth="1"/>
    <col min="7" max="7" width="14.28515625" bestFit="1" customWidth="1"/>
    <col min="8" max="8" width="14.5703125" bestFit="1" customWidth="1"/>
    <col min="9" max="9" width="18.28515625" bestFit="1" customWidth="1"/>
    <col min="10" max="10" width="18.7109375" bestFit="1" customWidth="1"/>
  </cols>
  <sheetData>
    <row r="1" spans="1:12" x14ac:dyDescent="0.25">
      <c r="A1" s="8" t="str">
        <f>A$5</f>
        <v>_ID</v>
      </c>
      <c r="B1" s="8" t="str">
        <f t="shared" ref="B1:J1" si="0">B$5</f>
        <v>DataCategoryType</v>
      </c>
      <c r="C1" s="8" t="str">
        <f t="shared" si="0"/>
        <v>DataType</v>
      </c>
      <c r="D1" s="8" t="str">
        <f t="shared" si="0"/>
        <v>DataCategoryShortDescription</v>
      </c>
      <c r="E1" s="8" t="str">
        <f t="shared" si="0"/>
        <v>DataCategoryDescription</v>
      </c>
      <c r="F1" s="8" t="str">
        <f t="shared" si="0"/>
        <v>IsActive</v>
      </c>
      <c r="G1" s="8" t="str">
        <f t="shared" si="0"/>
        <v>CreatedBy</v>
      </c>
      <c r="H1" s="8" t="str">
        <f t="shared" si="0"/>
        <v>CreatedOn</v>
      </c>
      <c r="I1" s="8" t="str">
        <f t="shared" si="0"/>
        <v>LastUpdatedBy</v>
      </c>
      <c r="J1" s="8" t="str">
        <f t="shared" si="0"/>
        <v>LastUpdatedOn</v>
      </c>
    </row>
    <row r="2" spans="1:12" x14ac:dyDescent="0.25">
      <c r="A2" t="s">
        <v>56</v>
      </c>
      <c r="B2" t="s">
        <v>57</v>
      </c>
      <c r="C2" t="s">
        <v>57</v>
      </c>
      <c r="D2" t="s">
        <v>58</v>
      </c>
      <c r="E2" t="s">
        <v>59</v>
      </c>
      <c r="F2" t="s">
        <v>60</v>
      </c>
      <c r="G2" t="s">
        <v>57</v>
      </c>
      <c r="H2" t="s">
        <v>61</v>
      </c>
      <c r="I2" t="s">
        <v>57</v>
      </c>
      <c r="J2" t="s">
        <v>61</v>
      </c>
    </row>
    <row r="3" spans="1:12" x14ac:dyDescent="0.25">
      <c r="A3" t="s">
        <v>62</v>
      </c>
      <c r="B3" t="s">
        <v>63</v>
      </c>
      <c r="C3" t="s">
        <v>42</v>
      </c>
      <c r="D3" t="s">
        <v>450</v>
      </c>
      <c r="E3" t="s">
        <v>42</v>
      </c>
      <c r="F3" t="s">
        <v>64</v>
      </c>
      <c r="G3" t="s">
        <v>63</v>
      </c>
      <c r="H3" t="s">
        <v>63</v>
      </c>
      <c r="I3" t="s">
        <v>42</v>
      </c>
      <c r="J3" t="s">
        <v>42</v>
      </c>
      <c r="L3" s="15" t="str" cm="1">
        <f t="array" aca="1" ref="L3" ca="1">"INSERT INTO "&amp;MID(CELL("filename",masterDataCategory!$A$5),FIND("]",CELL("filename",masterDataCategory!$A$5))+1,255)&amp;"("&amp;_xlfn.TEXTJOIN(", ",TRUE,masterDataCategory[#Headers]) &amp;")"</f>
        <v>INSERT INTO masterDataCategory(_ID, DataCategoryType, DataType, DataCategoryShortDescription, DataCategoryDescription, IsActive, CreatedBy, CreatedOn, LastUpdatedBy, LastUpdatedOn)</v>
      </c>
    </row>
    <row r="4" spans="1:12" x14ac:dyDescent="0.25">
      <c r="A4" t="s">
        <v>264</v>
      </c>
      <c r="B4" t="s">
        <v>428</v>
      </c>
      <c r="C4" t="s">
        <v>427</v>
      </c>
      <c r="D4" t="s">
        <v>429</v>
      </c>
      <c r="E4" t="s">
        <v>430</v>
      </c>
      <c r="F4" t="s">
        <v>426</v>
      </c>
      <c r="G4" t="s">
        <v>424</v>
      </c>
      <c r="H4" t="s">
        <v>408</v>
      </c>
      <c r="I4" t="s">
        <v>425</v>
      </c>
      <c r="J4" t="s">
        <v>423</v>
      </c>
    </row>
    <row r="5" spans="1:12" x14ac:dyDescent="0.25">
      <c r="A5" s="6" t="s">
        <v>454</v>
      </c>
      <c r="B5" s="6" t="s">
        <v>0</v>
      </c>
      <c r="C5" s="7" t="s">
        <v>2</v>
      </c>
      <c r="D5" s="6" t="s">
        <v>3</v>
      </c>
      <c r="E5" s="6" t="s">
        <v>1</v>
      </c>
      <c r="F5" s="6" t="s">
        <v>4</v>
      </c>
      <c r="G5" s="6" t="s">
        <v>5</v>
      </c>
      <c r="H5" s="6" t="s">
        <v>6</v>
      </c>
      <c r="I5" s="6" t="s">
        <v>7</v>
      </c>
      <c r="J5" s="6" t="s">
        <v>8</v>
      </c>
      <c r="L5" s="15" t="str">
        <f>"SELECT NULL AS "&amp;_xlfn.TEXTJOIN(", NULL AS ",TRUE,masterDataCategory[#Headers]) &amp;" UNION ALL "</f>
        <v xml:space="preserve">SELECT NULL AS _ID, NULL AS DataCategoryType, NULL AS DataType, NULL AS DataCategoryShortDescription, NULL AS DataCategoryDescription, NULL AS IsActive, NULL AS CreatedBy, NULL AS CreatedOn, NULL AS LastUpdatedBy, NULL AS LastUpdatedOn UNION ALL </v>
      </c>
    </row>
    <row r="6" spans="1:12" x14ac:dyDescent="0.25">
      <c r="A6">
        <f t="shared" ref="A6:A32" si="1">IF(ROW()=6,1,$A5+1)</f>
        <v>1</v>
      </c>
      <c r="B6" t="s">
        <v>40</v>
      </c>
      <c r="C6" t="s">
        <v>43</v>
      </c>
      <c r="D6" t="s">
        <v>9</v>
      </c>
      <c r="F6">
        <v>1</v>
      </c>
      <c r="G6" t="s">
        <v>41</v>
      </c>
      <c r="H6" t="s">
        <v>506</v>
      </c>
      <c r="I6" t="s">
        <v>42</v>
      </c>
      <c r="J6" t="s">
        <v>42</v>
      </c>
      <c r="L6" s="17" t="str" cm="1">
        <f t="array" ref="L6">"SELECT " &amp; _xlfn.TEXTJOIN(", ", TRUE,
    IF(ISNUMBER($A6:$J6), $A6:$J6,
        IF($A6:$J6="NULL", "NULL",
            IF($A6:$J6="GETDATE()", "GETDATE()",
                "'" &amp; SUBSTITUTE($A6:$J6, "'", "''") &amp; "'"
            )
        )
    )
) &amp; " UNION ALL "</f>
        <v xml:space="preserve">SELECT 1, 'STRING', 'varchar', 'Free Text (Long)', '', 1, 'sys', 'current_timestamp()', NULL, NULL UNION ALL </v>
      </c>
    </row>
    <row r="7" spans="1:12" x14ac:dyDescent="0.25">
      <c r="A7">
        <f t="shared" si="1"/>
        <v>2</v>
      </c>
      <c r="B7" t="s">
        <v>40</v>
      </c>
      <c r="C7" t="s">
        <v>43</v>
      </c>
      <c r="D7" t="s">
        <v>10</v>
      </c>
      <c r="F7">
        <v>1</v>
      </c>
      <c r="G7" t="s">
        <v>41</v>
      </c>
      <c r="H7" t="s">
        <v>506</v>
      </c>
      <c r="I7" t="s">
        <v>42</v>
      </c>
      <c r="J7" t="s">
        <v>42</v>
      </c>
      <c r="L7" s="17" t="str" cm="1">
        <f t="array" ref="L7">"SELECT " &amp; _xlfn.TEXTJOIN(", ", TRUE,
    IF(ISNUMBER($A7:$J7), $A7:$J7,
        IF($A7:$J7="NULL", "NULL",
            IF($A7:$J7="GETDATE()", "GETDATE()",
                "'" &amp; SUBSTITUTE($A7:$J7, "'", "''") &amp; "'"
            )
        )
    )
) &amp; " UNION ALL "</f>
        <v xml:space="preserve">SELECT 2, 'STRING', 'varchar', 'Free Text (Short)', '', 1, 'sys', 'current_timestamp()', NULL, NULL UNION ALL </v>
      </c>
    </row>
    <row r="8" spans="1:12" x14ac:dyDescent="0.25">
      <c r="A8">
        <f t="shared" si="1"/>
        <v>3</v>
      </c>
      <c r="B8" t="s">
        <v>40</v>
      </c>
      <c r="C8" t="s">
        <v>43</v>
      </c>
      <c r="D8" t="s">
        <v>11</v>
      </c>
      <c r="F8">
        <v>1</v>
      </c>
      <c r="G8" t="s">
        <v>41</v>
      </c>
      <c r="H8" t="s">
        <v>506</v>
      </c>
      <c r="I8" t="s">
        <v>42</v>
      </c>
      <c r="J8" t="s">
        <v>42</v>
      </c>
      <c r="L8" s="17" t="str" cm="1">
        <f t="array" ref="L8">"SELECT " &amp; _xlfn.TEXTJOIN(", ", TRUE,
    IF(ISNUMBER($A8:$J8), $A8:$J8,
        IF($A8:$J8="NULL", "NULL",
            IF($A8:$J8="GETDATE()", "GETDATE()",
                "'" &amp; SUBSTITUTE($A8:$J8, "'", "''") &amp; "'"
            )
        )
    )
) &amp; " UNION ALL "</f>
        <v xml:space="preserve">SELECT 3, 'STRING', 'varchar', 'Short Text Value', '', 1, 'sys', 'current_timestamp()', NULL, NULL UNION ALL </v>
      </c>
    </row>
    <row r="9" spans="1:12" x14ac:dyDescent="0.25">
      <c r="A9">
        <f t="shared" si="1"/>
        <v>4</v>
      </c>
      <c r="B9" t="s">
        <v>40</v>
      </c>
      <c r="C9" t="s">
        <v>43</v>
      </c>
      <c r="D9" t="s">
        <v>12</v>
      </c>
      <c r="F9">
        <v>1</v>
      </c>
      <c r="G9" t="s">
        <v>41</v>
      </c>
      <c r="H9" t="s">
        <v>506</v>
      </c>
      <c r="I9" t="s">
        <v>42</v>
      </c>
      <c r="J9" t="s">
        <v>42</v>
      </c>
      <c r="L9" s="17" t="str" cm="1">
        <f t="array" ref="L9">"SELECT " &amp; _xlfn.TEXTJOIN(", ", TRUE,
    IF(ISNUMBER($A9:$J9), $A9:$J9,
        IF($A9:$J9="NULL", "NULL",
            IF($A9:$J9="GETDATE()", "GETDATE()",
                "'" &amp; SUBSTITUTE($A9:$J9, "'", "''") &amp; "'"
            )
        )
    )
) &amp; " UNION ALL "</f>
        <v xml:space="preserve">SELECT 4, 'STRING', 'varchar', 'Email', '', 1, 'sys', 'current_timestamp()', NULL, NULL UNION ALL </v>
      </c>
    </row>
    <row r="10" spans="1:12" x14ac:dyDescent="0.25">
      <c r="A10">
        <f t="shared" si="1"/>
        <v>5</v>
      </c>
      <c r="B10" t="s">
        <v>40</v>
      </c>
      <c r="C10" t="s">
        <v>43</v>
      </c>
      <c r="D10" t="s">
        <v>13</v>
      </c>
      <c r="F10">
        <v>1</v>
      </c>
      <c r="G10" t="s">
        <v>41</v>
      </c>
      <c r="H10" t="s">
        <v>506</v>
      </c>
      <c r="I10" t="s">
        <v>42</v>
      </c>
      <c r="J10" t="s">
        <v>42</v>
      </c>
      <c r="L10" s="17" t="str" cm="1">
        <f t="array" ref="L10">"SELECT " &amp; _xlfn.TEXTJOIN(", ", TRUE,
    IF(ISNUMBER($A10:$J10), $A10:$J10,
        IF($A10:$J10="NULL", "NULL",
            IF($A10:$J10="GETDATE()", "GETDATE()",
                "'" &amp; SUBSTITUTE($A10:$J10, "'", "''") &amp; "'"
            )
        )
    )
) &amp; " UNION ALL "</f>
        <v xml:space="preserve">SELECT 5, 'STRING', 'varchar', 'URLs', '', 1, 'sys', 'current_timestamp()', NULL, NULL UNION ALL </v>
      </c>
    </row>
    <row r="11" spans="1:12" x14ac:dyDescent="0.25">
      <c r="A11">
        <f t="shared" si="1"/>
        <v>6</v>
      </c>
      <c r="B11" t="s">
        <v>40</v>
      </c>
      <c r="C11" t="s">
        <v>43</v>
      </c>
      <c r="D11" t="s">
        <v>14</v>
      </c>
      <c r="F11">
        <v>1</v>
      </c>
      <c r="G11" t="s">
        <v>41</v>
      </c>
      <c r="H11" t="s">
        <v>506</v>
      </c>
      <c r="I11" t="s">
        <v>42</v>
      </c>
      <c r="J11" t="s">
        <v>42</v>
      </c>
      <c r="L11" s="17" t="str" cm="1">
        <f t="array" ref="L11">"SELECT " &amp; _xlfn.TEXTJOIN(", ", TRUE,
    IF(ISNUMBER($A11:$J11), $A11:$J11,
        IF($A11:$J11="NULL", "NULL",
            IF($A11:$J11="GETDATE()", "GETDATE()",
                "'" &amp; SUBSTITUTE($A11:$J11, "'", "''") &amp; "'"
            )
        )
    )
) &amp; " UNION ALL "</f>
        <v xml:space="preserve">SELECT 6, 'STRING', 'varchar', 'Address', '', 1, 'sys', 'current_timestamp()', NULL, NULL UNION ALL </v>
      </c>
    </row>
    <row r="12" spans="1:12" x14ac:dyDescent="0.25">
      <c r="A12">
        <f t="shared" si="1"/>
        <v>7</v>
      </c>
      <c r="B12" t="s">
        <v>40</v>
      </c>
      <c r="C12" t="s">
        <v>43</v>
      </c>
      <c r="D12" t="s">
        <v>15</v>
      </c>
      <c r="F12">
        <v>1</v>
      </c>
      <c r="G12" t="s">
        <v>41</v>
      </c>
      <c r="H12" t="s">
        <v>506</v>
      </c>
      <c r="I12" t="s">
        <v>42</v>
      </c>
      <c r="J12" t="s">
        <v>42</v>
      </c>
      <c r="L12" s="17" t="str" cm="1">
        <f t="array" ref="L12">"SELECT " &amp; _xlfn.TEXTJOIN(", ", TRUE,
    IF(ISNUMBER($A12:$J12), $A12:$J12,
        IF($A12:$J12="NULL", "NULL",
            IF($A12:$J12="GETDATE()", "GETDATE()",
                "'" &amp; SUBSTITUTE($A12:$J12, "'", "''") &amp; "'"
            )
        )
    )
) &amp; " UNION ALL "</f>
        <v xml:space="preserve">SELECT 7, 'STRING', 'varchar', 'Time Zones', '', 1, 'sys', 'current_timestamp()', NULL, NULL UNION ALL </v>
      </c>
    </row>
    <row r="13" spans="1:12" x14ac:dyDescent="0.25">
      <c r="A13">
        <f t="shared" si="1"/>
        <v>8</v>
      </c>
      <c r="B13" t="s">
        <v>40</v>
      </c>
      <c r="C13" t="s">
        <v>43</v>
      </c>
      <c r="D13" t="s">
        <v>16</v>
      </c>
      <c r="F13">
        <v>1</v>
      </c>
      <c r="G13" t="s">
        <v>41</v>
      </c>
      <c r="H13" t="s">
        <v>506</v>
      </c>
      <c r="I13" t="s">
        <v>42</v>
      </c>
      <c r="J13" t="s">
        <v>42</v>
      </c>
      <c r="L13" s="17" t="str" cm="1">
        <f t="array" ref="L13">"SELECT " &amp; _xlfn.TEXTJOIN(", ", TRUE,
    IF(ISNUMBER($A13:$J13), $A13:$J13,
        IF($A13:$J13="NULL", "NULL",
            IF($A13:$J13="GETDATE()", "GETDATE()",
                "'" &amp; SUBSTITUTE($A13:$J13, "'", "''") &amp; "'"
            )
        )
    )
) &amp; " UNION ALL "</f>
        <v xml:space="preserve">SELECT 8, 'STRING', 'varchar', 'File Name', '', 1, 'sys', 'current_timestamp()', NULL, NULL UNION ALL </v>
      </c>
    </row>
    <row r="14" spans="1:12" x14ac:dyDescent="0.25">
      <c r="A14">
        <f t="shared" si="1"/>
        <v>9</v>
      </c>
      <c r="B14" t="s">
        <v>40</v>
      </c>
      <c r="C14" t="s">
        <v>43</v>
      </c>
      <c r="D14" t="s">
        <v>17</v>
      </c>
      <c r="F14">
        <v>1</v>
      </c>
      <c r="G14" t="s">
        <v>41</v>
      </c>
      <c r="H14" t="s">
        <v>506</v>
      </c>
      <c r="I14" t="s">
        <v>42</v>
      </c>
      <c r="J14" t="s">
        <v>42</v>
      </c>
      <c r="L14" s="17" t="str" cm="1">
        <f t="array" ref="L14">"SELECT " &amp; _xlfn.TEXTJOIN(", ", TRUE,
    IF(ISNUMBER($A14:$J14), $A14:$J14,
        IF($A14:$J14="NULL", "NULL",
            IF($A14:$J14="GETDATE()", "GETDATE()",
                "'" &amp; SUBSTITUTE($A14:$J14, "'", "''") &amp; "'"
            )
        )
    )
) &amp; " UNION ALL "</f>
        <v xml:space="preserve">SELECT 9, 'STRING', 'varchar', 'File Path', '', 1, 'sys', 'current_timestamp()', NULL, NULL UNION ALL </v>
      </c>
    </row>
    <row r="15" spans="1:12" x14ac:dyDescent="0.25">
      <c r="A15">
        <f t="shared" si="1"/>
        <v>10</v>
      </c>
      <c r="B15" t="s">
        <v>39</v>
      </c>
      <c r="C15" t="s">
        <v>43</v>
      </c>
      <c r="D15" t="s">
        <v>18</v>
      </c>
      <c r="F15">
        <v>1</v>
      </c>
      <c r="G15" t="s">
        <v>41</v>
      </c>
      <c r="H15" t="s">
        <v>506</v>
      </c>
      <c r="I15" t="s">
        <v>42</v>
      </c>
      <c r="J15" t="s">
        <v>42</v>
      </c>
      <c r="L15" s="17" t="str" cm="1">
        <f t="array" ref="L15">"SELECT " &amp; _xlfn.TEXTJOIN(", ", TRUE,
    IF(ISNUMBER($A15:$J15), $A15:$J15,
        IF($A15:$J15="NULL", "NULL",
            IF($A15:$J15="GETDATE()", "GETDATE()",
                "'" &amp; SUBSTITUTE($A15:$J15, "'", "''") &amp; "'"
            )
        )
    )
) &amp; " UNION ALL "</f>
        <v xml:space="preserve">SELECT 10, 'ALPHANUMERIC', 'varchar', 'Postal Code', '', 1, 'sys', 'current_timestamp()', NULL, NULL UNION ALL </v>
      </c>
    </row>
    <row r="16" spans="1:12" x14ac:dyDescent="0.25">
      <c r="A16">
        <f t="shared" si="1"/>
        <v>11</v>
      </c>
      <c r="B16" t="s">
        <v>39</v>
      </c>
      <c r="C16" t="s">
        <v>43</v>
      </c>
      <c r="D16" t="s">
        <v>19</v>
      </c>
      <c r="E16" s="3"/>
      <c r="F16">
        <v>1</v>
      </c>
      <c r="G16" t="s">
        <v>41</v>
      </c>
      <c r="H16" t="s">
        <v>506</v>
      </c>
      <c r="I16" t="s">
        <v>42</v>
      </c>
      <c r="J16" t="s">
        <v>42</v>
      </c>
      <c r="L16" s="17" t="str" cm="1">
        <f t="array" ref="L16">"SELECT " &amp; _xlfn.TEXTJOIN(", ", TRUE,
    IF(ISNUMBER($A16:$J16), $A16:$J16,
        IF($A16:$J16="NULL", "NULL",
            IF($A16:$J16="GETDATE()", "GETDATE()",
                "'" &amp; SUBSTITUTE($A16:$J16, "'", "''") &amp; "'"
            )
        )
    )
) &amp; " UNION ALL "</f>
        <v xml:space="preserve">SELECT 11, 'ALPHANUMERIC', 'varchar', 'License Number', '', 1, 'sys', 'current_timestamp()', NULL, NULL UNION ALL </v>
      </c>
    </row>
    <row r="17" spans="1:12" x14ac:dyDescent="0.25">
      <c r="A17">
        <f t="shared" si="1"/>
        <v>12</v>
      </c>
      <c r="B17" t="s">
        <v>39</v>
      </c>
      <c r="C17" t="s">
        <v>43</v>
      </c>
      <c r="D17" t="s">
        <v>20</v>
      </c>
      <c r="E17" s="4"/>
      <c r="F17">
        <v>1</v>
      </c>
      <c r="G17" t="s">
        <v>41</v>
      </c>
      <c r="H17" t="s">
        <v>506</v>
      </c>
      <c r="I17" t="s">
        <v>42</v>
      </c>
      <c r="J17" t="s">
        <v>42</v>
      </c>
      <c r="L17" s="17" t="str" cm="1">
        <f t="array" ref="L17">"SELECT " &amp; _xlfn.TEXTJOIN(", ", TRUE,
    IF(ISNUMBER($A17:$J17), $A17:$J17,
        IF($A17:$J17="NULL", "NULL",
            IF($A17:$J17="GETDATE()", "GETDATE()",
                "'" &amp; SUBSTITUTE($A17:$J17, "'", "''") &amp; "'"
            )
        )
    )
) &amp; " UNION ALL "</f>
        <v xml:space="preserve">SELECT 12, 'ALPHANUMERIC', 'varchar', 'Phone Number', '', 1, 'sys', 'current_timestamp()', NULL, NULL UNION ALL </v>
      </c>
    </row>
    <row r="18" spans="1:12" x14ac:dyDescent="0.25">
      <c r="A18">
        <f t="shared" si="1"/>
        <v>13</v>
      </c>
      <c r="B18" t="s">
        <v>21</v>
      </c>
      <c r="C18" t="s">
        <v>46</v>
      </c>
      <c r="D18" t="s">
        <v>22</v>
      </c>
      <c r="E18" s="4"/>
      <c r="F18">
        <v>1</v>
      </c>
      <c r="G18" t="s">
        <v>41</v>
      </c>
      <c r="H18" t="s">
        <v>506</v>
      </c>
      <c r="I18" t="s">
        <v>42</v>
      </c>
      <c r="J18" t="s">
        <v>42</v>
      </c>
      <c r="L18" s="17" t="str" cm="1">
        <f t="array" ref="L18">"SELECT " &amp; _xlfn.TEXTJOIN(", ", TRUE,
    IF(ISNUMBER($A18:$J18), $A18:$J18,
        IF($A18:$J18="NULL", "NULL",
            IF($A18:$J18="GETDATE()", "GETDATE()",
                "'" &amp; SUBSTITUTE($A18:$J18, "'", "''") &amp; "'"
            )
        )
    )
) &amp; " UNION ALL "</f>
        <v xml:space="preserve">SELECT 13, 'NUMERIC', 'int', 'Short Value INT', '', 1, 'sys', 'current_timestamp()', NULL, NULL UNION ALL </v>
      </c>
    </row>
    <row r="19" spans="1:12" x14ac:dyDescent="0.25">
      <c r="A19">
        <f t="shared" si="1"/>
        <v>14</v>
      </c>
      <c r="B19" t="s">
        <v>21</v>
      </c>
      <c r="C19" t="s">
        <v>49</v>
      </c>
      <c r="D19" t="s">
        <v>23</v>
      </c>
      <c r="E19" s="4"/>
      <c r="F19">
        <v>1</v>
      </c>
      <c r="G19" t="s">
        <v>41</v>
      </c>
      <c r="H19" t="s">
        <v>506</v>
      </c>
      <c r="I19" t="s">
        <v>42</v>
      </c>
      <c r="J19" t="s">
        <v>42</v>
      </c>
      <c r="L19" s="17" t="str" cm="1">
        <f t="array" ref="L19">"SELECT " &amp; _xlfn.TEXTJOIN(", ", TRUE,
    IF(ISNUMBER($A19:$J19), $A19:$J19,
        IF($A19:$J19="NULL", "NULL",
            IF($A19:$J19="GETDATE()", "GETDATE()",
                "'" &amp; SUBSTITUTE($A19:$J19, "'", "''") &amp; "'"
            )
        )
    )
) &amp; " UNION ALL "</f>
        <v xml:space="preserve">SELECT 14, 'NUMERIC', 'bigint', 'Long Value INT', '', 1, 'sys', 'current_timestamp()', NULL, NULL UNION ALL </v>
      </c>
    </row>
    <row r="20" spans="1:12" x14ac:dyDescent="0.25">
      <c r="A20">
        <f t="shared" si="1"/>
        <v>15</v>
      </c>
      <c r="B20" t="s">
        <v>21</v>
      </c>
      <c r="C20" t="s">
        <v>50</v>
      </c>
      <c r="D20" t="s">
        <v>24</v>
      </c>
      <c r="E20" s="4"/>
      <c r="F20">
        <v>1</v>
      </c>
      <c r="G20" t="s">
        <v>41</v>
      </c>
      <c r="H20" t="s">
        <v>506</v>
      </c>
      <c r="I20" t="s">
        <v>42</v>
      </c>
      <c r="J20" t="s">
        <v>42</v>
      </c>
      <c r="L20" s="17" t="str" cm="1">
        <f t="array" ref="L20">"SELECT " &amp; _xlfn.TEXTJOIN(", ", TRUE,
    IF(ISNUMBER($A20:$J20), $A20:$J20,
        IF($A20:$J20="NULL", "NULL",
            IF($A20:$J20="GETDATE()", "GETDATE()",
                "'" &amp; SUBSTITUTE($A20:$J20, "'", "''") &amp; "'"
            )
        )
    )
) &amp; " UNION ALL "</f>
        <v xml:space="preserve">SELECT 15, 'NUMERIC', 'float', 'Decimal Value', '', 1, 'sys', 'current_timestamp()', NULL, NULL UNION ALL </v>
      </c>
    </row>
    <row r="21" spans="1:12" x14ac:dyDescent="0.25">
      <c r="A21">
        <f t="shared" si="1"/>
        <v>16</v>
      </c>
      <c r="B21" t="s">
        <v>21</v>
      </c>
      <c r="C21" t="s">
        <v>45</v>
      </c>
      <c r="D21" t="s">
        <v>25</v>
      </c>
      <c r="E21" s="4"/>
      <c r="F21">
        <v>1</v>
      </c>
      <c r="G21" t="s">
        <v>41</v>
      </c>
      <c r="H21" t="s">
        <v>506</v>
      </c>
      <c r="I21" t="s">
        <v>42</v>
      </c>
      <c r="J21" t="s">
        <v>42</v>
      </c>
      <c r="L21" s="17" t="str" cm="1">
        <f t="array" ref="L21">"SELECT " &amp; _xlfn.TEXTJOIN(", ", TRUE,
    IF(ISNUMBER($A21:$J21), $A21:$J21,
        IF($A21:$J21="NULL", "NULL",
            IF($A21:$J21="GETDATE()", "GETDATE()",
                "'" &amp; SUBSTITUTE($A21:$J21, "'", "''") &amp; "'"
            )
        )
    )
) &amp; " UNION ALL "</f>
        <v xml:space="preserve">SELECT 16, 'NUMERIC', 'decimal', 'Currency', '', 1, 'sys', 'current_timestamp()', NULL, NULL UNION ALL </v>
      </c>
    </row>
    <row r="22" spans="1:12" x14ac:dyDescent="0.25">
      <c r="A22">
        <f t="shared" si="1"/>
        <v>17</v>
      </c>
      <c r="B22" t="s">
        <v>21</v>
      </c>
      <c r="C22" t="s">
        <v>46</v>
      </c>
      <c r="D22" t="s">
        <v>26</v>
      </c>
      <c r="E22" s="4"/>
      <c r="F22">
        <v>1</v>
      </c>
      <c r="G22" t="s">
        <v>41</v>
      </c>
      <c r="H22" t="s">
        <v>506</v>
      </c>
      <c r="I22" t="s">
        <v>42</v>
      </c>
      <c r="J22" t="s">
        <v>42</v>
      </c>
      <c r="L22" s="17" t="str" cm="1">
        <f t="array" ref="L22">"SELECT " &amp; _xlfn.TEXTJOIN(", ", TRUE,
    IF(ISNUMBER($A22:$J22), $A22:$J22,
        IF($A22:$J22="NULL", "NULL",
            IF($A22:$J22="GETDATE()", "GETDATE()",
                "'" &amp; SUBSTITUTE($A22:$J22, "'", "''") &amp; "'"
            )
        )
    )
) &amp; " UNION ALL "</f>
        <v xml:space="preserve">SELECT 17, 'NUMERIC', 'int', 'Reference Integrity ID', '', 1, 'sys', 'current_timestamp()', NULL, NULL UNION ALL </v>
      </c>
    </row>
    <row r="23" spans="1:12" x14ac:dyDescent="0.25">
      <c r="A23">
        <f t="shared" si="1"/>
        <v>18</v>
      </c>
      <c r="B23" t="s">
        <v>21</v>
      </c>
      <c r="C23" t="s">
        <v>49</v>
      </c>
      <c r="D23" t="s">
        <v>27</v>
      </c>
      <c r="E23" s="4"/>
      <c r="F23">
        <v>1</v>
      </c>
      <c r="G23" t="s">
        <v>41</v>
      </c>
      <c r="H23" t="s">
        <v>506</v>
      </c>
      <c r="I23" t="s">
        <v>42</v>
      </c>
      <c r="J23" t="s">
        <v>42</v>
      </c>
      <c r="L23" s="17" t="str" cm="1">
        <f t="array" ref="L23">"SELECT " &amp; _xlfn.TEXTJOIN(", ", TRUE,
    IF(ISNUMBER($A23:$J23), $A23:$J23,
        IF($A23:$J23="NULL", "NULL",
            IF($A23:$J23="GETDATE()", "GETDATE()",
                "'" &amp; SUBSTITUTE($A23:$J23, "'", "''") &amp; "'"
            )
        )
    )
) &amp; " UNION ALL "</f>
        <v xml:space="preserve">SELECT 18, 'NUMERIC', 'bigint', 'Social Security No', '', 1, 'sys', 'current_timestamp()', NULL, NULL UNION ALL </v>
      </c>
    </row>
    <row r="24" spans="1:12" x14ac:dyDescent="0.25">
      <c r="A24">
        <f t="shared" si="1"/>
        <v>19</v>
      </c>
      <c r="B24" t="s">
        <v>40</v>
      </c>
      <c r="C24" t="s">
        <v>43</v>
      </c>
      <c r="D24" t="s">
        <v>28</v>
      </c>
      <c r="E24" s="4"/>
      <c r="F24">
        <v>1</v>
      </c>
      <c r="G24" t="s">
        <v>41</v>
      </c>
      <c r="H24" t="s">
        <v>506</v>
      </c>
      <c r="I24" t="s">
        <v>42</v>
      </c>
      <c r="J24" t="s">
        <v>42</v>
      </c>
      <c r="L24" s="17" t="str" cm="1">
        <f t="array" ref="L24">"SELECT " &amp; _xlfn.TEXTJOIN(", ", TRUE,
    IF(ISNUMBER($A24:$J24), $A24:$J24,
        IF($A24:$J24="NULL", "NULL",
            IF($A24:$J24="GETDATE()", "GETDATE()",
                "'" &amp; SUBSTITUTE($A24:$J24, "'", "''") &amp; "'"
            )
        )
    )
) &amp; " UNION ALL "</f>
        <v xml:space="preserve">SELECT 19, 'STRING', 'varchar', 'IPv4', '', 1, 'sys', 'current_timestamp()', NULL, NULL UNION ALL </v>
      </c>
    </row>
    <row r="25" spans="1:12" x14ac:dyDescent="0.25">
      <c r="A25">
        <f t="shared" si="1"/>
        <v>20</v>
      </c>
      <c r="B25" t="s">
        <v>29</v>
      </c>
      <c r="C25" t="s">
        <v>47</v>
      </c>
      <c r="D25" t="s">
        <v>30</v>
      </c>
      <c r="E25" s="4"/>
      <c r="F25">
        <v>1</v>
      </c>
      <c r="G25" t="s">
        <v>41</v>
      </c>
      <c r="H25" t="s">
        <v>506</v>
      </c>
      <c r="I25" t="s">
        <v>42</v>
      </c>
      <c r="J25" t="s">
        <v>42</v>
      </c>
      <c r="L25" s="17" t="str" cm="1">
        <f t="array" ref="L25">"SELECT " &amp; _xlfn.TEXTJOIN(", ", TRUE,
    IF(ISNUMBER($A25:$J25), $A25:$J25,
        IF($A25:$J25="NULL", "NULL",
            IF($A25:$J25="GETDATE()", "GETDATE()",
                "'" &amp; SUBSTITUTE($A25:$J25, "'", "''") &amp; "'"
            )
        )
    )
) &amp; " UNION ALL "</f>
        <v xml:space="preserve">SELECT 20, 'DATE', 'date', 'Short Date', '', 1, 'sys', 'current_timestamp()', NULL, NULL UNION ALL </v>
      </c>
    </row>
    <row r="26" spans="1:12" x14ac:dyDescent="0.25">
      <c r="A26">
        <f t="shared" si="1"/>
        <v>21</v>
      </c>
      <c r="B26" t="s">
        <v>31</v>
      </c>
      <c r="C26" t="s">
        <v>51</v>
      </c>
      <c r="D26" t="s">
        <v>32</v>
      </c>
      <c r="E26" s="3"/>
      <c r="F26">
        <v>1</v>
      </c>
      <c r="G26" t="s">
        <v>41</v>
      </c>
      <c r="H26" t="s">
        <v>506</v>
      </c>
      <c r="I26" t="s">
        <v>42</v>
      </c>
      <c r="J26" t="s">
        <v>42</v>
      </c>
      <c r="L26" s="17" t="str" cm="1">
        <f t="array" ref="L26">"SELECT " &amp; _xlfn.TEXTJOIN(", ", TRUE,
    IF(ISNUMBER($A26:$J26), $A26:$J26,
        IF($A26:$J26="NULL", "NULL",
            IF($A26:$J26="GETDATE()", "GETDATE()",
                "'" &amp; SUBSTITUTE($A26:$J26, "'", "''") &amp; "'"
            )
        )
    )
) &amp; " UNION ALL "</f>
        <v xml:space="preserve">SELECT 21, 'TIME', 'datetime', 'Date with Time', '', 1, 'sys', 'current_timestamp()', NULL, NULL UNION ALL </v>
      </c>
    </row>
    <row r="27" spans="1:12" x14ac:dyDescent="0.25">
      <c r="A27">
        <f t="shared" si="1"/>
        <v>22</v>
      </c>
      <c r="B27" t="s">
        <v>31</v>
      </c>
      <c r="C27" t="s">
        <v>48</v>
      </c>
      <c r="D27" t="s">
        <v>33</v>
      </c>
      <c r="E27" s="4"/>
      <c r="F27">
        <v>1</v>
      </c>
      <c r="G27" t="s">
        <v>41</v>
      </c>
      <c r="H27" t="s">
        <v>506</v>
      </c>
      <c r="I27" t="s">
        <v>42</v>
      </c>
      <c r="J27" t="s">
        <v>42</v>
      </c>
      <c r="L27" s="17" t="str" cm="1">
        <f t="array" ref="L27">"SELECT " &amp; _xlfn.TEXTJOIN(", ", TRUE,
    IF(ISNUMBER($A27:$J27), $A27:$J27,
        IF($A27:$J27="NULL", "NULL",
            IF($A27:$J27="GETDATE()", "GETDATE()",
                "'" &amp; SUBSTITUTE($A27:$J27, "'", "''") &amp; "'"
            )
        )
    )
) &amp; " UNION ALL "</f>
        <v xml:space="preserve">SELECT 22, 'TIME', 'time', 'Only Time', '', 1, 'sys', 'current_timestamp()', NULL, NULL UNION ALL </v>
      </c>
    </row>
    <row r="28" spans="1:12" x14ac:dyDescent="0.25">
      <c r="A28">
        <f t="shared" si="1"/>
        <v>23</v>
      </c>
      <c r="B28" t="s">
        <v>34</v>
      </c>
      <c r="C28" t="s">
        <v>44</v>
      </c>
      <c r="D28" t="s">
        <v>35</v>
      </c>
      <c r="E28" s="4"/>
      <c r="F28">
        <v>1</v>
      </c>
      <c r="G28" t="s">
        <v>41</v>
      </c>
      <c r="H28" t="s">
        <v>506</v>
      </c>
      <c r="I28" t="s">
        <v>42</v>
      </c>
      <c r="J28" t="s">
        <v>42</v>
      </c>
      <c r="L28" s="17" t="str" cm="1">
        <f t="array" ref="L28">"SELECT " &amp; _xlfn.TEXTJOIN(", ", TRUE,
    IF(ISNUMBER($A28:$J28), $A28:$J28,
        IF($A28:$J28="NULL", "NULL",
            IF($A28:$J28="GETDATE()", "GETDATE()",
                "'" &amp; SUBSTITUTE($A28:$J28, "'", "''") &amp; "'"
            )
        )
    )
) &amp; " UNION ALL "</f>
        <v xml:space="preserve">SELECT 23, 'BOOLEAN', 'bit', 'Y/N', '', 1, 'sys', 'current_timestamp()', NULL, NULL UNION ALL </v>
      </c>
    </row>
    <row r="29" spans="1:12" x14ac:dyDescent="0.25">
      <c r="A29">
        <f t="shared" si="1"/>
        <v>24</v>
      </c>
      <c r="B29" t="s">
        <v>34</v>
      </c>
      <c r="C29" t="s">
        <v>44</v>
      </c>
      <c r="D29" t="s">
        <v>36</v>
      </c>
      <c r="E29" s="4"/>
      <c r="F29">
        <v>1</v>
      </c>
      <c r="G29" t="s">
        <v>41</v>
      </c>
      <c r="H29" t="s">
        <v>506</v>
      </c>
      <c r="I29" t="s">
        <v>42</v>
      </c>
      <c r="J29" t="s">
        <v>42</v>
      </c>
      <c r="L29" s="17" t="str" cm="1">
        <f t="array" ref="L29">"SELECT " &amp; _xlfn.TEXTJOIN(", ", TRUE,
    IF(ISNUMBER($A29:$J29), $A29:$J29,
        IF($A29:$J29="NULL", "NULL",
            IF($A29:$J29="GETDATE()", "GETDATE()",
                "'" &amp; SUBSTITUTE($A29:$J29, "'", "''") &amp; "'"
            )
        )
    )
) &amp; " UNION ALL "</f>
        <v xml:space="preserve">SELECT 24, 'BOOLEAN', 'bit', '0/1', '', 1, 'sys', 'current_timestamp()', NULL, NULL UNION ALL </v>
      </c>
    </row>
    <row r="30" spans="1:12" x14ac:dyDescent="0.25">
      <c r="A30">
        <f t="shared" si="1"/>
        <v>25</v>
      </c>
      <c r="B30" t="s">
        <v>34</v>
      </c>
      <c r="C30" t="s">
        <v>44</v>
      </c>
      <c r="D30" t="s">
        <v>37</v>
      </c>
      <c r="E30" s="3"/>
      <c r="F30">
        <v>1</v>
      </c>
      <c r="G30" t="s">
        <v>41</v>
      </c>
      <c r="H30" t="s">
        <v>506</v>
      </c>
      <c r="I30" t="s">
        <v>42</v>
      </c>
      <c r="J30" t="s">
        <v>42</v>
      </c>
      <c r="L30" s="17" t="str" cm="1">
        <f t="array" ref="L30">"SELECT " &amp; _xlfn.TEXTJOIN(", ", TRUE,
    IF(ISNUMBER($A30:$J30), $A30:$J30,
        IF($A30:$J30="NULL", "NULL",
            IF($A30:$J30="GETDATE()", "GETDATE()",
                "'" &amp; SUBSTITUTE($A30:$J30, "'", "''") &amp; "'"
            )
        )
    )
) &amp; " UNION ALL "</f>
        <v xml:space="preserve">SELECT 25, 'BOOLEAN', 'bit', 'T/F', '', 1, 'sys', 'current_timestamp()', NULL, NULL UNION ALL </v>
      </c>
    </row>
    <row r="31" spans="1:12" x14ac:dyDescent="0.25">
      <c r="A31">
        <f t="shared" si="1"/>
        <v>26</v>
      </c>
      <c r="B31" t="s">
        <v>38</v>
      </c>
      <c r="C31" t="s">
        <v>45</v>
      </c>
      <c r="D31" t="s">
        <v>52</v>
      </c>
      <c r="E31" s="4"/>
      <c r="F31">
        <v>1</v>
      </c>
      <c r="G31" t="s">
        <v>41</v>
      </c>
      <c r="H31" t="s">
        <v>506</v>
      </c>
      <c r="I31" t="s">
        <v>42</v>
      </c>
      <c r="J31" t="s">
        <v>42</v>
      </c>
      <c r="L31" s="17" t="str" cm="1">
        <f t="array" ref="L31">"SELECT " &amp; _xlfn.TEXTJOIN(", ", TRUE,
    IF(ISNUMBER($A31:$J31), $A31:$J31,
        IF($A31:$J31="NULL", "NULL",
            IF($A31:$J31="GETDATE()", "GETDATE()",
                "'" &amp; SUBSTITUTE($A31:$J31, "'", "''") &amp; "'"
            )
        )
    )
) &amp; " UNION ALL "</f>
        <v xml:space="preserve">SELECT 26, 'LOCATION', 'decimal', 'Latitude', '', 1, 'sys', 'current_timestamp()', NULL, NULL UNION ALL </v>
      </c>
    </row>
    <row r="32" spans="1:12" x14ac:dyDescent="0.25">
      <c r="A32">
        <f t="shared" si="1"/>
        <v>27</v>
      </c>
      <c r="B32" t="s">
        <v>38</v>
      </c>
      <c r="C32" t="s">
        <v>45</v>
      </c>
      <c r="D32" t="s">
        <v>53</v>
      </c>
      <c r="E32" s="4"/>
      <c r="F32">
        <v>1</v>
      </c>
      <c r="G32" t="s">
        <v>41</v>
      </c>
      <c r="H32" t="s">
        <v>506</v>
      </c>
      <c r="I32" t="s">
        <v>42</v>
      </c>
      <c r="J32" t="s">
        <v>42</v>
      </c>
      <c r="L32" s="17" t="str" cm="1">
        <f t="array" ref="L32">"SELECT " &amp; _xlfn.TEXTJOIN(", ", TRUE,
    IF(ISNUMBER($A32:$J32), $A32:$J32,
        IF($A32:$J32="NULL", "NULL",
            IF($A32:$J32="GETDATE()", "GETDATE()",
                "'" &amp; SUBSTITUTE($A32:$J32, "'", "''") &amp; "'"
            )
        )
    )
) &amp; " UNION ALL "</f>
        <v xml:space="preserve">SELECT 27, 'LOCATION', 'decimal', 'Longitude', '', 1, 'sys', 'current_timestamp()', NULL, NULL UNION ALL </v>
      </c>
    </row>
    <row r="33" spans="5:5" x14ac:dyDescent="0.25">
      <c r="E33" s="4"/>
    </row>
    <row r="34" spans="5:5" x14ac:dyDescent="0.25">
      <c r="E34" s="4"/>
    </row>
    <row r="35" spans="5:5" x14ac:dyDescent="0.25">
      <c r="E35" s="4"/>
    </row>
    <row r="36" spans="5:5" x14ac:dyDescent="0.25">
      <c r="E36" s="4"/>
    </row>
    <row r="37" spans="5:5" x14ac:dyDescent="0.25">
      <c r="E37" s="4"/>
    </row>
    <row r="38" spans="5:5" x14ac:dyDescent="0.25">
      <c r="E38" s="3"/>
    </row>
    <row r="40" spans="5:5" x14ac:dyDescent="0.25">
      <c r="E40" s="3"/>
    </row>
    <row r="43" spans="5:5" x14ac:dyDescent="0.25">
      <c r="E43" s="3"/>
    </row>
    <row r="47" spans="5:5" x14ac:dyDescent="0.25">
      <c r="E47" s="3"/>
    </row>
  </sheetData>
  <conditionalFormatting sqref="A6:J32">
    <cfRule type="expression" dxfId="9" priority="1">
      <formula>IF($F6&lt;&gt;1, TRUE, FALSE)</formula>
    </cfRule>
    <cfRule type="expression" dxfId="8" priority="2">
      <formula>IF(COUNTIF($D:$D,$D6)&gt;1, TRUE,FALSE)</formula>
    </cfRule>
  </conditionalFormatting>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14B27-3C7A-46CF-A2D4-B179E369E24A}">
  <sheetPr codeName="Sheet5">
    <tabColor theme="9" tint="0.39997558519241921"/>
  </sheetPr>
  <dimension ref="A1:O37"/>
  <sheetViews>
    <sheetView workbookViewId="0">
      <pane xSplit="2" ySplit="5" topLeftCell="C6" activePane="bottomRight" state="frozen"/>
      <selection pane="topRight" activeCell="C1" sqref="C1"/>
      <selection pane="bottomLeft" activeCell="A2" sqref="A2"/>
      <selection pane="bottomRight" activeCell="C6" sqref="C6"/>
    </sheetView>
  </sheetViews>
  <sheetFormatPr defaultRowHeight="15" x14ac:dyDescent="0.25"/>
  <cols>
    <col min="1" max="1" width="8.28515625" bestFit="1" customWidth="1"/>
    <col min="2" max="2" width="8.7109375" bestFit="1" customWidth="1"/>
    <col min="3" max="3" width="43.7109375" bestFit="1" customWidth="1"/>
    <col min="4" max="4" width="16.140625" bestFit="1" customWidth="1"/>
    <col min="5" max="5" width="16.42578125" bestFit="1" customWidth="1"/>
    <col min="6" max="6" width="15.28515625" bestFit="1" customWidth="1"/>
    <col min="7" max="7" width="15.5703125" bestFit="1" customWidth="1"/>
    <col min="8" max="8" width="11.7109375" bestFit="1" customWidth="1"/>
    <col min="9" max="9" width="14" bestFit="1" customWidth="1"/>
    <col min="10" max="10" width="12.140625" bestFit="1" customWidth="1"/>
    <col min="11" max="11" width="15.42578125" customWidth="1"/>
    <col min="12" max="12" width="15.85546875" customWidth="1"/>
  </cols>
  <sheetData>
    <row r="1" spans="1:15" x14ac:dyDescent="0.25">
      <c r="A1" s="8" t="str">
        <f>A$5</f>
        <v>_ID</v>
      </c>
      <c r="B1" s="8" t="str">
        <f t="shared" ref="B1:L1" si="0">B$5</f>
        <v>FieldID</v>
      </c>
      <c r="C1" s="8" t="str">
        <f t="shared" si="0"/>
        <v>FullFieldName</v>
      </c>
      <c r="D1" s="8" t="str">
        <f t="shared" si="0"/>
        <v>MinDataLength</v>
      </c>
      <c r="E1" s="8" t="str">
        <f t="shared" si="0"/>
        <v>MaxDataLength</v>
      </c>
      <c r="F1" s="8" t="str">
        <f t="shared" si="0"/>
        <v>MinDataValue</v>
      </c>
      <c r="G1" s="8" t="str">
        <f t="shared" si="0"/>
        <v>MaxDataValue</v>
      </c>
      <c r="H1" s="8" t="str">
        <f t="shared" si="0"/>
        <v>IsActive</v>
      </c>
      <c r="I1" s="8" t="str">
        <f t="shared" si="0"/>
        <v>CreatedBy</v>
      </c>
      <c r="J1" s="8" t="str">
        <f t="shared" si="0"/>
        <v>CreatedOn</v>
      </c>
      <c r="K1" s="8" t="str">
        <f t="shared" si="0"/>
        <v>LastUpdatedBy</v>
      </c>
      <c r="L1" s="8" t="str">
        <f t="shared" si="0"/>
        <v>LastUpdatedOn</v>
      </c>
    </row>
    <row r="2" spans="1:15" x14ac:dyDescent="0.25">
      <c r="A2" t="s">
        <v>56</v>
      </c>
      <c r="B2" t="s">
        <v>56</v>
      </c>
      <c r="C2" t="s">
        <v>59</v>
      </c>
      <c r="D2" t="s">
        <v>80</v>
      </c>
      <c r="E2" t="s">
        <v>80</v>
      </c>
      <c r="F2" t="s">
        <v>58</v>
      </c>
      <c r="G2" t="s">
        <v>58</v>
      </c>
      <c r="H2" t="s">
        <v>60</v>
      </c>
      <c r="I2" t="s">
        <v>57</v>
      </c>
      <c r="J2" t="s">
        <v>61</v>
      </c>
      <c r="K2" t="s">
        <v>57</v>
      </c>
      <c r="L2" t="s">
        <v>61</v>
      </c>
    </row>
    <row r="3" spans="1:15" x14ac:dyDescent="0.25">
      <c r="A3" t="s">
        <v>62</v>
      </c>
      <c r="B3" t="s">
        <v>63</v>
      </c>
      <c r="C3" t="s">
        <v>63</v>
      </c>
      <c r="D3" t="s">
        <v>63</v>
      </c>
      <c r="E3" t="s">
        <v>63</v>
      </c>
      <c r="F3" t="s">
        <v>42</v>
      </c>
      <c r="G3" t="s">
        <v>42</v>
      </c>
      <c r="H3" t="s">
        <v>64</v>
      </c>
      <c r="I3" t="s">
        <v>63</v>
      </c>
      <c r="J3" t="s">
        <v>63</v>
      </c>
      <c r="K3" t="s">
        <v>42</v>
      </c>
      <c r="L3" t="s">
        <v>42</v>
      </c>
      <c r="O3" s="15" t="str" cm="1">
        <f t="array" aca="1" ref="O3" ca="1">"INSERT INTO "&amp;MID(CELL("filename", 'configFieldValues'!$A$5), FIND("]", CELL("filename", 'configFieldValues'!$A$5)) + 1, 255)&amp;"("&amp;_xlfn.TEXTJOIN(", ",TRUE,configFieldValues[#Headers]) &amp;")"</f>
        <v>INSERT INTO configFieldValues(_ID, FieldID, FullFieldName, MinDataLength, MaxDataLength, MinDataValue, MaxDataValue, IsActive, CreatedBy, CreatedOn, LastUpdatedBy, LastUpdatedOn)</v>
      </c>
    </row>
    <row r="4" spans="1:15" x14ac:dyDescent="0.25">
      <c r="A4" s="11" t="s">
        <v>264</v>
      </c>
      <c r="B4" t="s">
        <v>453</v>
      </c>
      <c r="C4" t="s">
        <v>446</v>
      </c>
      <c r="D4" t="s">
        <v>432</v>
      </c>
      <c r="E4" t="s">
        <v>433</v>
      </c>
      <c r="F4" t="s">
        <v>434</v>
      </c>
      <c r="G4" t="s">
        <v>435</v>
      </c>
      <c r="H4" t="s">
        <v>426</v>
      </c>
      <c r="I4" t="s">
        <v>424</v>
      </c>
      <c r="J4" t="s">
        <v>408</v>
      </c>
      <c r="K4" t="s">
        <v>425</v>
      </c>
      <c r="L4" t="s">
        <v>423</v>
      </c>
    </row>
    <row r="5" spans="1:15" x14ac:dyDescent="0.25">
      <c r="A5" s="6" t="s">
        <v>454</v>
      </c>
      <c r="B5" s="5" t="s">
        <v>75</v>
      </c>
      <c r="C5" s="6" t="s">
        <v>54</v>
      </c>
      <c r="D5" s="5" t="s">
        <v>76</v>
      </c>
      <c r="E5" s="5" t="s">
        <v>77</v>
      </c>
      <c r="F5" s="5" t="s">
        <v>78</v>
      </c>
      <c r="G5" s="5" t="s">
        <v>79</v>
      </c>
      <c r="H5" s="6" t="s">
        <v>4</v>
      </c>
      <c r="I5" s="6" t="s">
        <v>5</v>
      </c>
      <c r="J5" s="6" t="s">
        <v>6</v>
      </c>
      <c r="K5" s="6" t="s">
        <v>7</v>
      </c>
      <c r="L5" s="6" t="s">
        <v>8</v>
      </c>
      <c r="O5" s="15" t="str">
        <f>"SELECT NULL AS "&amp;_xlfn.TEXTJOIN(", NULL AS ",TRUE,configFieldValues[#Headers]) &amp;" UNION ALL "</f>
        <v xml:space="preserve">SELECT NULL AS _ID, NULL AS FieldID, NULL AS FullFieldName, NULL AS MinDataLength, NULL AS MaxDataLength, NULL AS MinDataValue, NULL AS MaxDataValue, NULL AS IsActive, NULL AS CreatedBy, NULL AS CreatedOn, NULL AS LastUpdatedBy, NULL AS LastUpdatedOn UNION ALL </v>
      </c>
    </row>
    <row r="6" spans="1:15" x14ac:dyDescent="0.25">
      <c r="A6">
        <f t="shared" ref="A6:A22" si="1">IF(ROW()=6,1,$A5+1)</f>
        <v>1</v>
      </c>
      <c r="B6" cm="1">
        <f t="array" aca="1" ref="B6" ca="1">INDIRECT("masterField!A"&amp;5+MATCH($C6,masterField[FullFieldName],0))</f>
        <v>1</v>
      </c>
      <c r="C6" t="s">
        <v>480</v>
      </c>
      <c r="D6">
        <v>5</v>
      </c>
      <c r="E6">
        <v>10</v>
      </c>
      <c r="F6" s="9" t="s">
        <v>406</v>
      </c>
      <c r="G6" s="9" t="s">
        <v>407</v>
      </c>
      <c r="H6">
        <v>1</v>
      </c>
      <c r="I6" t="s">
        <v>507</v>
      </c>
      <c r="J6" t="s">
        <v>506</v>
      </c>
      <c r="K6" t="s">
        <v>42</v>
      </c>
      <c r="L6" t="s">
        <v>42</v>
      </c>
      <c r="N6" s="24" t="str">
        <f ca="1">".set_field_values(config_id="&amp;A6&amp;", full_field_name='"&amp;C6&amp;"', field_id="&amp;IF(OR(ISBLANK(B6),B6="NULL"),"None",B6)&amp;", min_data_length="&amp;IF(OR(ISBLANK(D6),D6="NULL"),"None",D6)&amp;", max_data_length="&amp;IF(OR(ISBLANK(E6),E6="NULL"),"None",E6)&amp;", min_data_value="&amp;IF(OR(ISBLANK(F6),F6="NULL",F6=""),"None","'"&amp;F6&amp;"'")&amp;", max_data_value="&amp;IF(OR(ISBLANK(G6),G6="NULL",G6=""),"None","'"&amp;G6&amp;"'")&amp;", is_active="&amp;IF(H6=1,"True","False")&amp;", created_by="&amp;IF(OR(ISBLANK(I6),I6="NULL",I6="",I6="current_user()",I6="GETDATE()"),"None","'"&amp;I6&amp;"'")&amp;", last_updated_by="&amp;IF(OR(ISBLANK(J6),J6="NULL",J6="",J6="current_timestamp()",J6="current_user()",J6="GETDATE()",J6="null"),"None","'"&amp;J6&amp;"'")&amp;")"</f>
        <v>.set_field_values(config_id=1, full_field_name='postal_code_all_country', field_id=1, min_data_length=5, max_data_length=10, min_data_value='00001', max_data_value='ZZZ 9ZZ', is_active=True, created_by=None, last_updated_by=None)</v>
      </c>
      <c r="O6" s="17" t="str" cm="1">
        <f t="array" aca="1" ref="O6" ca="1">"SELECT " &amp; _xlfn.TEXTJOIN(", ", TRUE,
    IF(configFieldValues[#Headers]="IsActive", IF($A6:$L6=1,"true",IF($A6:$L6=0,"false",$A6:$L6)),
        IF(ISNUMBER($A6:$L6), $A6:$L6,
            IF(ISNUMBER(MATCH($A6:$L6, {"NULL","GETDATE()","current_timestamp()","current_user()"}, 0)), $A6:$L6,
                "'" &amp; SUBSTITUTE($A6:$L6, "'", "''") &amp; "'"
            )
        )
    )
) &amp; " UNION ALL "</f>
        <v xml:space="preserve">SELECT 1, 1, 'postal_code_all_country', 5, 10, '00001', 'ZZZ 9ZZ', true, current_user(), current_timestamp(), NULL, NULL UNION ALL </v>
      </c>
    </row>
    <row r="7" spans="1:15" x14ac:dyDescent="0.25">
      <c r="A7">
        <f t="shared" si="1"/>
        <v>2</v>
      </c>
      <c r="B7" cm="1">
        <f t="array" aca="1" ref="B7" ca="1">INDIRECT("masterField!A"&amp;5+MATCH($C7,masterField[FullFieldName],0))</f>
        <v>2</v>
      </c>
      <c r="C7" t="s">
        <v>481</v>
      </c>
      <c r="D7">
        <v>4</v>
      </c>
      <c r="E7">
        <v>20</v>
      </c>
      <c r="F7" s="9" t="s">
        <v>457</v>
      </c>
      <c r="G7" t="s">
        <v>458</v>
      </c>
      <c r="H7">
        <v>1</v>
      </c>
      <c r="I7" t="s">
        <v>507</v>
      </c>
      <c r="J7" t="s">
        <v>506</v>
      </c>
      <c r="K7" t="s">
        <v>42</v>
      </c>
      <c r="L7" t="s">
        <v>42</v>
      </c>
      <c r="N7" s="24" t="str">
        <f t="shared" ref="N7:N22" ca="1" si="2">".set_field_values(config_id="&amp;A7&amp;", full_field_name='"&amp;C7&amp;"', field_id="&amp;IF(OR(ISBLANK(B7),B7="NULL"),"None",B7)&amp;", min_data_length="&amp;IF(OR(ISBLANK(D7),D7="NULL"),"None",D7)&amp;", max_data_length="&amp;IF(OR(ISBLANK(E7),E7="NULL"),"None",E7)&amp;", min_data_value="&amp;IF(OR(ISBLANK(F7),F7="NULL",F7=""),"None","'"&amp;F7&amp;"'")&amp;", max_data_value="&amp;IF(OR(ISBLANK(G7),G7="NULL",G7=""),"None","'"&amp;G7&amp;"'")&amp;", is_active="&amp;IF(H7=1,"True","False")&amp;", created_by="&amp;IF(OR(ISBLANK(I7),I7="NULL",I7="",I7="current_user()",I7="GETDATE()"),"None","'"&amp;I7&amp;"'")&amp;", last_updated_by="&amp;IF(OR(ISBLANK(J7),J7="NULL",J7="",J7="current_timestamp()",J7="current_user()",J7="GETDATE()",J7="null"),"None","'"&amp;J7&amp;"'")&amp;")"</f>
        <v>.set_field_values(config_id=2, full_field_name='province', field_id=2, min_data_length=4, max_data_length=20, min_data_value='aaaa', max_data_value='ZZZZZZZZZZZZZZZZZZZZ', is_active=True, created_by=None, last_updated_by=None)</v>
      </c>
      <c r="O7" s="17" t="str" cm="1">
        <f t="array" aca="1" ref="O7" ca="1">"SELECT " &amp; _xlfn.TEXTJOIN(", ", TRUE,
    IF(configFieldValues[#Headers]="IsActive", IF($A7:$L7=1,"true",IF($A7:$L7=0,"false",$A7:$L7)),
        IF(ISNUMBER($A7:$L7), $A7:$L7,
            IF(ISNUMBER(MATCH($A7:$L7, {"NULL","GETDATE()","current_timestamp()","current_user()"}, 0)), $A7:$L7,
                "'" &amp; SUBSTITUTE($A7:$L7, "'", "''") &amp; "'"
            )
        )
    )
) &amp; " UNION ALL "</f>
        <v xml:space="preserve">SELECT 2, 2, 'province', 4, 20, 'aaaa', 'ZZZZZZZZZZZZZZZZZZZZ', true, current_user(), current_timestamp(), NULL, NULL UNION ALL </v>
      </c>
    </row>
    <row r="8" spans="1:15" x14ac:dyDescent="0.25">
      <c r="A8">
        <f t="shared" si="1"/>
        <v>3</v>
      </c>
      <c r="B8" cm="1">
        <f t="array" aca="1" ref="B8" ca="1">INDIRECT("masterField!A"&amp;5+MATCH($C8,masterField[FullFieldName],0))</f>
        <v>3</v>
      </c>
      <c r="C8" t="s">
        <v>482</v>
      </c>
      <c r="D8">
        <v>3</v>
      </c>
      <c r="E8">
        <v>20</v>
      </c>
      <c r="F8" t="s">
        <v>457</v>
      </c>
      <c r="G8" t="s">
        <v>458</v>
      </c>
      <c r="H8">
        <v>1</v>
      </c>
      <c r="I8" t="s">
        <v>507</v>
      </c>
      <c r="J8" t="s">
        <v>506</v>
      </c>
      <c r="K8" t="s">
        <v>42</v>
      </c>
      <c r="L8" t="s">
        <v>42</v>
      </c>
      <c r="N8" s="24" t="str">
        <f t="shared" ca="1" si="2"/>
        <v>.set_field_values(config_id=3, full_field_name='state', field_id=3, min_data_length=3, max_data_length=20, min_data_value='aaaa', max_data_value='ZZZZZZZZZZZZZZZZZZZZ', is_active=True, created_by=None, last_updated_by=None)</v>
      </c>
      <c r="O8" s="17" t="str" cm="1">
        <f t="array" aca="1" ref="O8" ca="1">"SELECT " &amp; _xlfn.TEXTJOIN(", ", TRUE,
    IF(configFieldValues[#Headers]="IsActive", IF($A8:$L8=1,"true",IF($A8:$L8=0,"false",$A8:$L8)),
        IF(ISNUMBER($A8:$L8), $A8:$L8,
            IF(ISNUMBER(MATCH($A8:$L8, {"NULL","GETDATE()","current_timestamp()","current_user()"}, 0)), $A8:$L8,
                "'" &amp; SUBSTITUTE($A8:$L8, "'", "''") &amp; "'"
            )
        )
    )
) &amp; " UNION ALL "</f>
        <v xml:space="preserve">SELECT 3, 3, 'state', 3, 20, 'aaaa', 'ZZZZZZZZZZZZZZZZZZZZ', true, current_user(), current_timestamp(), NULL, NULL UNION ALL </v>
      </c>
    </row>
    <row r="9" spans="1:15" x14ac:dyDescent="0.25">
      <c r="A9">
        <f t="shared" si="1"/>
        <v>4</v>
      </c>
      <c r="B9" cm="1">
        <f t="array" aca="1" ref="B9" ca="1">INDIRECT("masterField!A"&amp;5+MATCH($C9,masterField[FullFieldName],0))</f>
        <v>4</v>
      </c>
      <c r="C9" t="s">
        <v>483</v>
      </c>
      <c r="D9">
        <v>3</v>
      </c>
      <c r="E9">
        <v>20</v>
      </c>
      <c r="F9" t="s">
        <v>42</v>
      </c>
      <c r="G9" t="s">
        <v>42</v>
      </c>
      <c r="H9">
        <v>1</v>
      </c>
      <c r="I9" t="s">
        <v>507</v>
      </c>
      <c r="J9" t="s">
        <v>506</v>
      </c>
      <c r="K9" t="s">
        <v>42</v>
      </c>
      <c r="L9" t="s">
        <v>42</v>
      </c>
      <c r="N9" s="24" t="str">
        <f t="shared" ca="1" si="2"/>
        <v>.set_field_values(config_id=4, full_field_name='city', field_id=4, min_data_length=3, max_data_length=20, min_data_value=None, max_data_value=None, is_active=True, created_by=None, last_updated_by=None)</v>
      </c>
      <c r="O9" s="17" t="str" cm="1">
        <f t="array" aca="1" ref="O9" ca="1">"SELECT " &amp; _xlfn.TEXTJOIN(", ", TRUE,
    IF(configFieldValues[#Headers]="IsActive", IF($A9:$L9=1,"true",IF($A9:$L9=0,"false",$A9:$L9)),
        IF(ISNUMBER($A9:$L9), $A9:$L9,
            IF(ISNUMBER(MATCH($A9:$L9, {"NULL","GETDATE()","current_timestamp()","current_user()"}, 0)), $A9:$L9,
                "'" &amp; SUBSTITUTE($A9:$L9, "'", "''") &amp; "'"
            )
        )
    )
) &amp; " UNION ALL "</f>
        <v xml:space="preserve">SELECT 4, 4, 'city', 3, 20, NULL, NULL, true, current_user(), current_timestamp(), NULL, NULL UNION ALL </v>
      </c>
    </row>
    <row r="10" spans="1:15" x14ac:dyDescent="0.25">
      <c r="A10">
        <f t="shared" si="1"/>
        <v>5</v>
      </c>
      <c r="B10" cm="1">
        <f t="array" aca="1" ref="B10" ca="1">INDIRECT("masterField!A"&amp;5+MATCH($C10,masterField[FullFieldName],0))</f>
        <v>5</v>
      </c>
      <c r="C10" t="s">
        <v>495</v>
      </c>
      <c r="D10">
        <v>5</v>
      </c>
      <c r="E10">
        <v>100</v>
      </c>
      <c r="F10" t="s">
        <v>42</v>
      </c>
      <c r="G10" t="s">
        <v>42</v>
      </c>
      <c r="H10">
        <v>1</v>
      </c>
      <c r="I10" t="s">
        <v>507</v>
      </c>
      <c r="J10" t="s">
        <v>506</v>
      </c>
      <c r="K10" t="s">
        <v>42</v>
      </c>
      <c r="L10" t="s">
        <v>42</v>
      </c>
      <c r="N10" s="24" t="str">
        <f t="shared" ca="1" si="2"/>
        <v>.set_field_values(config_id=5, full_field_name='address_line_1', field_id=5, min_data_length=5, max_data_length=100, min_data_value=None, max_data_value=None, is_active=True, created_by=None, last_updated_by=None)</v>
      </c>
      <c r="O10" s="17" t="str" cm="1">
        <f t="array" aca="1" ref="O10" ca="1">"SELECT " &amp; _xlfn.TEXTJOIN(", ", TRUE,
    IF(configFieldValues[#Headers]="IsActive", IF($A10:$L10=1,"true",IF($A10:$L10=0,"false",$A10:$L10)),
        IF(ISNUMBER($A10:$L10), $A10:$L10,
            IF(ISNUMBER(MATCH($A10:$L10, {"NULL","GETDATE()","current_timestamp()","current_user()"}, 0)), $A10:$L10,
                "'" &amp; SUBSTITUTE($A10:$L10, "'", "''") &amp; "'"
            )
        )
    )
) &amp; " UNION ALL "</f>
        <v xml:space="preserve">SELECT 5, 5, 'address_line_1', 5, 100, NULL, NULL, true, current_user(), current_timestamp(), NULL, NULL UNION ALL </v>
      </c>
    </row>
    <row r="11" spans="1:15" x14ac:dyDescent="0.25">
      <c r="A11">
        <f t="shared" si="1"/>
        <v>6</v>
      </c>
      <c r="B11" cm="1">
        <f t="array" aca="1" ref="B11" ca="1">INDIRECT("masterField!A"&amp;5+MATCH($C11,masterField[FullFieldName],0))</f>
        <v>6</v>
      </c>
      <c r="C11" t="s">
        <v>496</v>
      </c>
      <c r="D11">
        <v>5</v>
      </c>
      <c r="E11">
        <v>100</v>
      </c>
      <c r="F11" t="s">
        <v>42</v>
      </c>
      <c r="G11" t="s">
        <v>42</v>
      </c>
      <c r="H11">
        <v>1</v>
      </c>
      <c r="I11" t="s">
        <v>507</v>
      </c>
      <c r="J11" t="s">
        <v>506</v>
      </c>
      <c r="K11" t="s">
        <v>42</v>
      </c>
      <c r="L11" t="s">
        <v>42</v>
      </c>
      <c r="N11" s="24" t="str">
        <f t="shared" ca="1" si="2"/>
        <v>.set_field_values(config_id=6, full_field_name='address_line_2', field_id=6, min_data_length=5, max_data_length=100, min_data_value=None, max_data_value=None, is_active=True, created_by=None, last_updated_by=None)</v>
      </c>
      <c r="O11" s="17" t="str" cm="1">
        <f t="array" aca="1" ref="O11" ca="1">"SELECT " &amp; _xlfn.TEXTJOIN(", ", TRUE,
    IF(configFieldValues[#Headers]="IsActive", IF($A11:$L11=1,"true",IF($A11:$L11=0,"false",$A11:$L11)),
        IF(ISNUMBER($A11:$L11), $A11:$L11,
            IF(ISNUMBER(MATCH($A11:$L11, {"NULL","GETDATE()","current_timestamp()","current_user()"}, 0)), $A11:$L11,
                "'" &amp; SUBSTITUTE($A11:$L11, "'", "''") &amp; "'"
            )
        )
    )
) &amp; " UNION ALL "</f>
        <v xml:space="preserve">SELECT 6, 6, 'address_line_2', 5, 100, NULL, NULL, true, current_user(), current_timestamp(), NULL, NULL UNION ALL </v>
      </c>
    </row>
    <row r="12" spans="1:15" x14ac:dyDescent="0.25">
      <c r="A12">
        <f t="shared" si="1"/>
        <v>7</v>
      </c>
      <c r="B12" cm="1">
        <f t="array" aca="1" ref="B12" ca="1">INDIRECT("masterField!A"&amp;5+MATCH($C12,masterField[FullFieldName],0))</f>
        <v>7</v>
      </c>
      <c r="C12" t="s">
        <v>497</v>
      </c>
      <c r="D12">
        <v>5</v>
      </c>
      <c r="E12">
        <v>100</v>
      </c>
      <c r="F12" t="s">
        <v>42</v>
      </c>
      <c r="G12" t="s">
        <v>42</v>
      </c>
      <c r="H12">
        <v>1</v>
      </c>
      <c r="I12" t="s">
        <v>507</v>
      </c>
      <c r="J12" t="s">
        <v>506</v>
      </c>
      <c r="K12" t="s">
        <v>42</v>
      </c>
      <c r="L12" t="s">
        <v>42</v>
      </c>
      <c r="N12" s="24" t="str">
        <f t="shared" ca="1" si="2"/>
        <v>.set_field_values(config_id=7, full_field_name='address_general', field_id=7, min_data_length=5, max_data_length=100, min_data_value=None, max_data_value=None, is_active=True, created_by=None, last_updated_by=None)</v>
      </c>
      <c r="O12" s="17" t="str" cm="1">
        <f t="array" aca="1" ref="O12" ca="1">"SELECT " &amp; _xlfn.TEXTJOIN(", ", TRUE,
    IF(configFieldValues[#Headers]="IsActive", IF($A12:$L12=1,"true",IF($A12:$L12=0,"false",$A12:$L12)),
        IF(ISNUMBER($A12:$L12), $A12:$L12,
            IF(ISNUMBER(MATCH($A12:$L12, {"NULL","GETDATE()","current_timestamp()","current_user()"}, 0)), $A12:$L12,
                "'" &amp; SUBSTITUTE($A12:$L12, "'", "''") &amp; "'"
            )
        )
    )
) &amp; " UNION ALL "</f>
        <v xml:space="preserve">SELECT 7, 7, 'address_general', 5, 100, NULL, NULL, true, current_user(), current_timestamp(), NULL, NULL UNION ALL </v>
      </c>
    </row>
    <row r="13" spans="1:15" x14ac:dyDescent="0.25">
      <c r="A13">
        <f>IF(ROW()=6,1,$A12+1)</f>
        <v>8</v>
      </c>
      <c r="B13" cm="1">
        <f t="array" aca="1" ref="B13" ca="1">INDIRECT("masterField!A"&amp;5+MATCH($C13,masterField[FullFieldName],0))</f>
        <v>8</v>
      </c>
      <c r="C13" t="s">
        <v>498</v>
      </c>
      <c r="D13">
        <v>5</v>
      </c>
      <c r="E13">
        <v>15</v>
      </c>
      <c r="F13" t="s">
        <v>42</v>
      </c>
      <c r="G13" t="s">
        <v>42</v>
      </c>
      <c r="H13">
        <v>1</v>
      </c>
      <c r="I13" t="s">
        <v>507</v>
      </c>
      <c r="J13" t="s">
        <v>506</v>
      </c>
      <c r="K13" t="s">
        <v>42</v>
      </c>
      <c r="L13" t="s">
        <v>42</v>
      </c>
      <c r="N13" s="24" t="str">
        <f t="shared" ca="1" si="2"/>
        <v>.set_field_values(config_id=8, full_field_name='address_short', field_id=8, min_data_length=5, max_data_length=15, min_data_value=None, max_data_value=None, is_active=True, created_by=None, last_updated_by=None)</v>
      </c>
      <c r="O13" s="17" t="str" cm="1">
        <f t="array" aca="1" ref="O13" ca="1">"SELECT " &amp; _xlfn.TEXTJOIN(", ", TRUE,
    IF(configFieldValues[#Headers]="IsActive", IF($A13:$L13=1,"true",IF($A13:$L13=0,"false",$A13:$L13)),
        IF(ISNUMBER($A13:$L13), $A13:$L13,
            IF(ISNUMBER(MATCH($A13:$L13, {"NULL","GETDATE()","current_timestamp()","current_user()"}, 0)), $A13:$L13,
                "'" &amp; SUBSTITUTE($A13:$L13, "'", "''") &amp; "'"
            )
        )
    )
) &amp; " UNION ALL "</f>
        <v xml:space="preserve">SELECT 8, 8, 'address_short', 5, 15, NULL, NULL, true, current_user(), current_timestamp(), NULL, NULL UNION ALL </v>
      </c>
    </row>
    <row r="14" spans="1:15" x14ac:dyDescent="0.25">
      <c r="A14">
        <f t="shared" si="1"/>
        <v>9</v>
      </c>
      <c r="B14" cm="1">
        <f t="array" aca="1" ref="B14" ca="1">INDIRECT("masterField!A"&amp;5+MATCH($C14,masterField[FullFieldName],0))</f>
        <v>9</v>
      </c>
      <c r="C14" t="s">
        <v>488</v>
      </c>
      <c r="D14">
        <v>2</v>
      </c>
      <c r="E14">
        <v>2</v>
      </c>
      <c r="F14" t="s">
        <v>42</v>
      </c>
      <c r="G14" t="s">
        <v>42</v>
      </c>
      <c r="H14">
        <v>1</v>
      </c>
      <c r="I14" t="s">
        <v>507</v>
      </c>
      <c r="J14" t="s">
        <v>506</v>
      </c>
      <c r="K14" t="s">
        <v>42</v>
      </c>
      <c r="L14" t="s">
        <v>42</v>
      </c>
      <c r="N14" s="24" t="str">
        <f t="shared" ca="1" si="2"/>
        <v>.set_field_values(config_id=9, full_field_name='country', field_id=9, min_data_length=2, max_data_length=2, min_data_value=None, max_data_value=None, is_active=True, created_by=None, last_updated_by=None)</v>
      </c>
      <c r="O14" s="17" t="str" cm="1">
        <f t="array" aca="1" ref="O14" ca="1">"SELECT " &amp; _xlfn.TEXTJOIN(", ", TRUE,
    IF(configFieldValues[#Headers]="IsActive", IF($A14:$L14=1,"true",IF($A14:$L14=0,"false",$A14:$L14)),
        IF(ISNUMBER($A14:$L14), $A14:$L14,
            IF(ISNUMBER(MATCH($A14:$L14, {"NULL","GETDATE()","current_timestamp()","current_user()"}, 0)), $A14:$L14,
                "'" &amp; SUBSTITUTE($A14:$L14, "'", "''") &amp; "'"
            )
        )
    )
) &amp; " UNION ALL "</f>
        <v xml:space="preserve">SELECT 9, 9, 'country', 2, 2, NULL, NULL, true, current_user(), current_timestamp(), NULL, NULL UNION ALL </v>
      </c>
    </row>
    <row r="15" spans="1:15" x14ac:dyDescent="0.25">
      <c r="A15">
        <f t="shared" si="1"/>
        <v>10</v>
      </c>
      <c r="B15" cm="1">
        <f t="array" aca="1" ref="B15" ca="1">INDIRECT("masterField!A"&amp;5+MATCH($C15,masterField[FullFieldName],0))</f>
        <v>10</v>
      </c>
      <c r="C15" t="s">
        <v>489</v>
      </c>
      <c r="D15">
        <v>3</v>
      </c>
      <c r="E15">
        <v>20</v>
      </c>
      <c r="F15" t="s">
        <v>42</v>
      </c>
      <c r="G15" t="s">
        <v>42</v>
      </c>
      <c r="H15">
        <v>1</v>
      </c>
      <c r="I15" t="s">
        <v>507</v>
      </c>
      <c r="J15" t="s">
        <v>506</v>
      </c>
      <c r="K15" t="s">
        <v>42</v>
      </c>
      <c r="L15" t="s">
        <v>42</v>
      </c>
      <c r="N15" s="24" t="str">
        <f t="shared" ca="1" si="2"/>
        <v>.set_field_values(config_id=10, full_field_name='county', field_id=10, min_data_length=3, max_data_length=20, min_data_value=None, max_data_value=None, is_active=True, created_by=None, last_updated_by=None)</v>
      </c>
      <c r="O15" s="17" t="str" cm="1">
        <f t="array" aca="1" ref="O15" ca="1">"SELECT " &amp; _xlfn.TEXTJOIN(", ", TRUE,
    IF(configFieldValues[#Headers]="IsActive", IF($A15:$L15=1,"true",IF($A15:$L15=0,"false",$A15:$L15)),
        IF(ISNUMBER($A15:$L15), $A15:$L15,
            IF(ISNUMBER(MATCH($A15:$L15, {"NULL","GETDATE()","current_timestamp()","current_user()"}, 0)), $A15:$L15,
                "'" &amp; SUBSTITUTE($A15:$L15, "'", "''") &amp; "'"
            )
        )
    )
) &amp; " UNION ALL "</f>
        <v xml:space="preserve">SELECT 10, 10, 'county', 3, 20, NULL, NULL, true, current_user(), current_timestamp(), NULL, NULL UNION ALL </v>
      </c>
    </row>
    <row r="16" spans="1:15" x14ac:dyDescent="0.25">
      <c r="A16">
        <f t="shared" si="1"/>
        <v>11</v>
      </c>
      <c r="B16" cm="1">
        <f t="array" aca="1" ref="B16" ca="1">INDIRECT("masterField!A"&amp;5+MATCH($C16,masterField[FullFieldName],0))</f>
        <v>11</v>
      </c>
      <c r="C16" t="s">
        <v>384</v>
      </c>
      <c r="D16">
        <v>6</v>
      </c>
      <c r="E16">
        <v>255</v>
      </c>
      <c r="F16" t="s">
        <v>42</v>
      </c>
      <c r="G16" t="s">
        <v>42</v>
      </c>
      <c r="H16">
        <v>1</v>
      </c>
      <c r="I16" t="s">
        <v>507</v>
      </c>
      <c r="J16" t="s">
        <v>506</v>
      </c>
      <c r="K16" t="s">
        <v>42</v>
      </c>
      <c r="L16" t="s">
        <v>42</v>
      </c>
      <c r="N16" s="24" t="str">
        <f t="shared" ca="1" si="2"/>
        <v>.set_field_values(config_id=11, full_field_name='email_address', field_id=11, min_data_length=6, max_data_length=255, min_data_value=None, max_data_value=None, is_active=True, created_by=None, last_updated_by=None)</v>
      </c>
      <c r="O16" s="17" t="str" cm="1">
        <f t="array" aca="1" ref="O16" ca="1">"SELECT " &amp; _xlfn.TEXTJOIN(", ", TRUE,
    IF(configFieldValues[#Headers]="IsActive", IF($A16:$L16=1,"true",IF($A16:$L16=0,"false",$A16:$L16)),
        IF(ISNUMBER($A16:$L16), $A16:$L16,
            IF(ISNUMBER(MATCH($A16:$L16, {"NULL","GETDATE()","current_timestamp()","current_user()"}, 0)), $A16:$L16,
                "'" &amp; SUBSTITUTE($A16:$L16, "'", "''") &amp; "'"
            )
        )
    )
) &amp; " UNION ALL "</f>
        <v xml:space="preserve">SELECT 11, 11, 'email_address', 6, 255, NULL, NULL, true, current_user(), current_timestamp(), NULL, NULL UNION ALL </v>
      </c>
    </row>
    <row r="17" spans="1:15" x14ac:dyDescent="0.25">
      <c r="A17">
        <f t="shared" si="1"/>
        <v>12</v>
      </c>
      <c r="B17" cm="1">
        <f t="array" aca="1" ref="B17" ca="1">INDIRECT("masterField!A"&amp;5+MATCH($C17,masterField[FullFieldName],0))</f>
        <v>12</v>
      </c>
      <c r="C17" t="s">
        <v>490</v>
      </c>
      <c r="D17">
        <v>6</v>
      </c>
      <c r="E17">
        <v>16</v>
      </c>
      <c r="F17" s="9" t="s">
        <v>405</v>
      </c>
      <c r="G17" s="9" t="s">
        <v>380</v>
      </c>
      <c r="H17">
        <v>1</v>
      </c>
      <c r="I17" t="s">
        <v>507</v>
      </c>
      <c r="J17" t="s">
        <v>506</v>
      </c>
      <c r="K17" t="s">
        <v>42</v>
      </c>
      <c r="L17" t="s">
        <v>42</v>
      </c>
      <c r="N17" s="24" t="str">
        <f t="shared" ca="1" si="2"/>
        <v>.set_field_values(config_id=12, full_field_name='phone_number', field_id=12, min_data_length=6, max_data_length=16, min_data_value='100000', max_data_value='999999999999999', is_active=True, created_by=None, last_updated_by=None)</v>
      </c>
      <c r="O17" s="17" t="str" cm="1">
        <f t="array" aca="1" ref="O17" ca="1">"SELECT " &amp; _xlfn.TEXTJOIN(", ", TRUE,
    IF(configFieldValues[#Headers]="IsActive", IF($A17:$L17=1,"true",IF($A17:$L17=0,"false",$A17:$L17)),
        IF(ISNUMBER($A17:$L17), $A17:$L17,
            IF(ISNUMBER(MATCH($A17:$L17, {"NULL","GETDATE()","current_timestamp()","current_user()"}, 0)), $A17:$L17,
                "'" &amp; SUBSTITUTE($A17:$L17, "'", "''") &amp; "'"
            )
        )
    )
) &amp; " UNION ALL "</f>
        <v xml:space="preserve">SELECT 12, 12, 'phone_number', 6, 16, '100000', '999999999999999', true, current_user(), current_timestamp(), NULL, NULL UNION ALL </v>
      </c>
    </row>
    <row r="18" spans="1:15" x14ac:dyDescent="0.25">
      <c r="A18">
        <f t="shared" si="1"/>
        <v>13</v>
      </c>
      <c r="B18" cm="1">
        <f t="array" aca="1" ref="B18" ca="1">INDIRECT("masterField!A"&amp;5+MATCH($C18,masterField[FullFieldName],0))</f>
        <v>13</v>
      </c>
      <c r="C18" t="s">
        <v>491</v>
      </c>
      <c r="D18">
        <v>6</v>
      </c>
      <c r="E18">
        <v>16</v>
      </c>
      <c r="F18" s="9" t="s">
        <v>499</v>
      </c>
      <c r="G18" s="9" t="s">
        <v>500</v>
      </c>
      <c r="H18">
        <v>1</v>
      </c>
      <c r="I18" t="s">
        <v>507</v>
      </c>
      <c r="J18" t="s">
        <v>506</v>
      </c>
      <c r="K18" t="s">
        <v>42</v>
      </c>
      <c r="L18" t="s">
        <v>42</v>
      </c>
      <c r="N18" s="24" t="str">
        <f t="shared" ca="1" si="2"/>
        <v>.set_field_values(config_id=13, full_field_name='mobile_number_without_country', field_id=13, min_data_length=6, max_data_length=16, min_data_value='60000000000', max_data_value='9999999999', is_active=True, created_by=None, last_updated_by=None)</v>
      </c>
      <c r="O18" s="17" t="str" cm="1">
        <f t="array" aca="1" ref="O18" ca="1">"SELECT " &amp; _xlfn.TEXTJOIN(", ", TRUE,
    IF(configFieldValues[#Headers]="IsActive", IF($A18:$L18=1,"true",IF($A18:$L18=0,"false",$A18:$L18)),
        IF(ISNUMBER($A18:$L18), $A18:$L18,
            IF(ISNUMBER(MATCH($A18:$L18, {"NULL","GETDATE()","current_timestamp()","current_user()"}, 0)), $A18:$L18,
                "'" &amp; SUBSTITUTE($A18:$L18, "'", "''") &amp; "'"
            )
        )
    )
) &amp; " UNION ALL "</f>
        <v xml:space="preserve">SELECT 13, 13, 'mobile_number_without_country', 6, 16, '60000000000', '9999999999', true, current_user(), current_timestamp(), NULL, NULL UNION ALL </v>
      </c>
    </row>
    <row r="19" spans="1:15" x14ac:dyDescent="0.25">
      <c r="A19">
        <f t="shared" si="1"/>
        <v>14</v>
      </c>
      <c r="B19" cm="1">
        <f t="array" aca="1" ref="B19" ca="1">INDIRECT("masterField!A"&amp;5+MATCH($C19,masterField[FullFieldName],0))</f>
        <v>14</v>
      </c>
      <c r="C19" t="s">
        <v>492</v>
      </c>
      <c r="D19">
        <v>5</v>
      </c>
      <c r="E19">
        <v>50</v>
      </c>
      <c r="F19" t="s">
        <v>42</v>
      </c>
      <c r="G19" t="s">
        <v>42</v>
      </c>
      <c r="H19">
        <v>1</v>
      </c>
      <c r="I19" t="s">
        <v>507</v>
      </c>
      <c r="J19" t="s">
        <v>506</v>
      </c>
      <c r="K19" t="s">
        <v>42</v>
      </c>
      <c r="L19" t="s">
        <v>42</v>
      </c>
      <c r="N19" s="24" t="str">
        <f t="shared" ca="1" si="2"/>
        <v>.set_field_values(config_id=14, full_field_name='vendor_name', field_id=14, min_data_length=5, max_data_length=50, min_data_value=None, max_data_value=None, is_active=True, created_by=None, last_updated_by=None)</v>
      </c>
      <c r="O19" s="17" t="str" cm="1">
        <f t="array" aca="1" ref="O19" ca="1">"SELECT " &amp; _xlfn.TEXTJOIN(", ", TRUE,
    IF(configFieldValues[#Headers]="IsActive", IF($A19:$L19=1,"true",IF($A19:$L19=0,"false",$A19:$L19)),
        IF(ISNUMBER($A19:$L19), $A19:$L19,
            IF(ISNUMBER(MATCH($A19:$L19, {"NULL","GETDATE()","current_timestamp()","current_user()"}, 0)), $A19:$L19,
                "'" &amp; SUBSTITUTE($A19:$L19, "'", "''") &amp; "'"
            )
        )
    )
) &amp; " UNION ALL "</f>
        <v xml:space="preserve">SELECT 14, 14, 'vendor_name', 5, 50, NULL, NULL, true, current_user(), current_timestamp(), NULL, NULL UNION ALL </v>
      </c>
    </row>
    <row r="20" spans="1:15" x14ac:dyDescent="0.25">
      <c r="A20">
        <f t="shared" si="1"/>
        <v>15</v>
      </c>
      <c r="B20" cm="1">
        <f t="array" aca="1" ref="B20" ca="1">INDIRECT("masterField!A"&amp;5+MATCH($C20,masterField[FullFieldName],0))</f>
        <v>15</v>
      </c>
      <c r="C20" t="s">
        <v>464</v>
      </c>
      <c r="D20">
        <v>2</v>
      </c>
      <c r="E20">
        <v>20</v>
      </c>
      <c r="F20" t="s">
        <v>42</v>
      </c>
      <c r="G20" t="s">
        <v>42</v>
      </c>
      <c r="H20">
        <v>1</v>
      </c>
      <c r="I20" t="s">
        <v>507</v>
      </c>
      <c r="J20" t="s">
        <v>506</v>
      </c>
      <c r="K20" t="s">
        <v>42</v>
      </c>
      <c r="L20" t="s">
        <v>42</v>
      </c>
      <c r="N20" s="24" t="str">
        <f t="shared" ca="1" si="2"/>
        <v>.set_field_values(config_id=15, full_field_name='first_name', field_id=15, min_data_length=2, max_data_length=20, min_data_value=None, max_data_value=None, is_active=True, created_by=None, last_updated_by=None)</v>
      </c>
      <c r="O20" s="17" t="str" cm="1">
        <f t="array" aca="1" ref="O20" ca="1">"SELECT " &amp; _xlfn.TEXTJOIN(", ", TRUE,
    IF(configFieldValues[#Headers]="IsActive", IF($A20:$L20=1,"true",IF($A20:$L20=0,"false",$A20:$L20)),
        IF(ISNUMBER($A20:$L20), $A20:$L20,
            IF(ISNUMBER(MATCH($A20:$L20, {"NULL","GETDATE()","current_timestamp()","current_user()"}, 0)), $A20:$L20,
                "'" &amp; SUBSTITUTE($A20:$L20, "'", "''") &amp; "'"
            )
        )
    )
) &amp; " UNION ALL "</f>
        <v xml:space="preserve">SELECT 15, 15, 'first_name', 2, 20, NULL, NULL, true, current_user(), current_timestamp(), NULL, NULL UNION ALL </v>
      </c>
    </row>
    <row r="21" spans="1:15" x14ac:dyDescent="0.25">
      <c r="A21">
        <f t="shared" si="1"/>
        <v>16</v>
      </c>
      <c r="B21" cm="1">
        <f t="array" aca="1" ref="B21" ca="1">INDIRECT("masterField!A"&amp;5+MATCH($C21,masterField[FullFieldName],0))</f>
        <v>16</v>
      </c>
      <c r="C21" t="s">
        <v>493</v>
      </c>
      <c r="D21">
        <v>2</v>
      </c>
      <c r="E21">
        <v>20</v>
      </c>
      <c r="F21" t="s">
        <v>42</v>
      </c>
      <c r="G21" t="s">
        <v>42</v>
      </c>
      <c r="H21">
        <v>1</v>
      </c>
      <c r="I21" t="s">
        <v>507</v>
      </c>
      <c r="J21" t="s">
        <v>506</v>
      </c>
      <c r="K21" t="s">
        <v>42</v>
      </c>
      <c r="L21" t="s">
        <v>42</v>
      </c>
      <c r="N21" s="24" t="str">
        <f t="shared" ca="1" si="2"/>
        <v>.set_field_values(config_id=16, full_field_name='name_general', field_id=16, min_data_length=2, max_data_length=20, min_data_value=None, max_data_value=None, is_active=True, created_by=None, last_updated_by=None)</v>
      </c>
      <c r="O21" s="17" t="str" cm="1">
        <f t="array" aca="1" ref="O21" ca="1">"SELECT " &amp; _xlfn.TEXTJOIN(", ", TRUE,
    IF(configFieldValues[#Headers]="IsActive", IF($A21:$L21=1,"true",IF($A21:$L21=0,"false",$A21:$L21)),
        IF(ISNUMBER($A21:$L21), $A21:$L21,
            IF(ISNUMBER(MATCH($A21:$L21, {"NULL","GETDATE()","current_timestamp()","current_user()"}, 0)), $A21:$L21,
                "'" &amp; SUBSTITUTE($A21:$L21, "'", "''") &amp; "'"
            )
        )
    )
) &amp; " UNION ALL "</f>
        <v xml:space="preserve">SELECT 16, 16, 'name_general', 2, 20, NULL, NULL, true, current_user(), current_timestamp(), NULL, NULL UNION ALL </v>
      </c>
    </row>
    <row r="22" spans="1:15" x14ac:dyDescent="0.25">
      <c r="A22">
        <f t="shared" si="1"/>
        <v>17</v>
      </c>
      <c r="B22" cm="1">
        <f t="array" aca="1" ref="B22" ca="1">INDIRECT("masterField!A"&amp;5+MATCH($C22,masterField[FullFieldName],0))</f>
        <v>17</v>
      </c>
      <c r="C22" t="s">
        <v>494</v>
      </c>
      <c r="D22">
        <v>5</v>
      </c>
      <c r="E22">
        <v>10</v>
      </c>
      <c r="F22" t="s">
        <v>42</v>
      </c>
      <c r="G22" t="s">
        <v>42</v>
      </c>
      <c r="H22">
        <v>1</v>
      </c>
      <c r="I22" t="s">
        <v>507</v>
      </c>
      <c r="J22" t="s">
        <v>506</v>
      </c>
      <c r="K22" t="s">
        <v>42</v>
      </c>
      <c r="L22" t="s">
        <v>42</v>
      </c>
      <c r="N22" s="24" t="str">
        <f t="shared" ca="1" si="2"/>
        <v>.set_field_values(config_id=17, full_field_name='trade_type', field_id=17, min_data_length=5, max_data_length=10, min_data_value=None, max_data_value=None, is_active=True, created_by=None, last_updated_by=None)</v>
      </c>
      <c r="O22" s="17" t="str" cm="1">
        <f t="array" aca="1" ref="O22" ca="1">"SELECT " &amp; _xlfn.TEXTJOIN(", ", TRUE,
    IF(configFieldValues[#Headers]="IsActive", IF($A22:$L22=1,"true",IF($A22:$L22=0,"false",$A22:$L22)),
        IF(ISNUMBER($A22:$L22), $A22:$L22,
            IF(ISNUMBER(MATCH($A22:$L22, {"NULL","GETDATE()","current_timestamp()","current_user()"}, 0)), $A22:$L22,
                "'" &amp; SUBSTITUTE($A22:$L22, "'", "''") &amp; "'"
            )
        )
    )
) &amp; " UNION ALL "</f>
        <v xml:space="preserve">SELECT 17, 17, 'trade_type', 5, 10, NULL, NULL, true, current_user(), current_timestamp(), NULL, NULL UNION ALL </v>
      </c>
    </row>
    <row r="23" spans="1:15" x14ac:dyDescent="0.25">
      <c r="I23" s="4"/>
    </row>
    <row r="24" spans="1:15" x14ac:dyDescent="0.25">
      <c r="I24" s="4"/>
    </row>
    <row r="25" spans="1:15" x14ac:dyDescent="0.25">
      <c r="I25" s="4"/>
    </row>
    <row r="26" spans="1:15" x14ac:dyDescent="0.25">
      <c r="I26" s="4"/>
    </row>
    <row r="27" spans="1:15" x14ac:dyDescent="0.25">
      <c r="I27" s="4"/>
    </row>
    <row r="28" spans="1:15" x14ac:dyDescent="0.25">
      <c r="I28" s="3"/>
    </row>
    <row r="30" spans="1:15" x14ac:dyDescent="0.25">
      <c r="I30" s="3"/>
    </row>
    <row r="33" spans="9:9" x14ac:dyDescent="0.25">
      <c r="I33" s="3"/>
    </row>
    <row r="37" spans="9:9" x14ac:dyDescent="0.25">
      <c r="I37" s="3"/>
    </row>
  </sheetData>
  <conditionalFormatting sqref="A6:A22">
    <cfRule type="expression" dxfId="7" priority="2">
      <formula>IF(COUNTIF($B:$B,$B6)&gt;1, TRUE,FALSE)</formula>
    </cfRule>
  </conditionalFormatting>
  <conditionalFormatting sqref="A6:L22">
    <cfRule type="expression" dxfId="6" priority="1">
      <formula>IF($H6&lt;&gt;1, TRUE, FALSE)</formula>
    </cfRule>
  </conditionalFormatting>
  <dataValidations count="1">
    <dataValidation type="list" allowBlank="1" showInputMessage="1" showErrorMessage="1" sqref="C6:C22" xr:uid="{84308142-61C8-455F-B1CA-0B13056D3ED9}">
      <formula1>INDIRECT("masterField[FullFieldName]")</formula1>
    </dataValidation>
  </dataValidation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6633D-3E09-4FB8-A56C-979224B0F0FE}">
  <sheetPr codeName="Sheet4">
    <tabColor theme="9" tint="-0.249977111117893"/>
  </sheetPr>
  <dimension ref="A1:N123"/>
  <sheetViews>
    <sheetView zoomScaleNormal="100" workbookViewId="0">
      <pane xSplit="2" ySplit="5" topLeftCell="C6" activePane="bottomRight" state="frozen"/>
      <selection pane="topRight" activeCell="C1" sqref="C1"/>
      <selection pane="bottomLeft" activeCell="A2" sqref="A2"/>
      <selection pane="bottomRight" activeCell="C6" sqref="C6"/>
    </sheetView>
  </sheetViews>
  <sheetFormatPr defaultRowHeight="15" x14ac:dyDescent="0.25"/>
  <cols>
    <col min="1" max="1" width="8.28515625" bestFit="1" customWidth="1"/>
    <col min="2" max="2" width="30.28515625" bestFit="1" customWidth="1"/>
    <col min="3" max="4" width="21.140625" customWidth="1"/>
    <col min="5" max="5" width="15.7109375" bestFit="1" customWidth="1"/>
    <col min="6" max="6" width="79.42578125" bestFit="1" customWidth="1"/>
    <col min="7" max="7" width="31.42578125" bestFit="1" customWidth="1"/>
    <col min="8" max="8" width="12.140625" bestFit="1" customWidth="1"/>
    <col min="9" max="9" width="14.28515625" bestFit="1" customWidth="1"/>
    <col min="10" max="10" width="14.5703125" bestFit="1" customWidth="1"/>
    <col min="11" max="11" width="18.28515625" bestFit="1" customWidth="1"/>
    <col min="12" max="12" width="18.7109375" bestFit="1" customWidth="1"/>
  </cols>
  <sheetData>
    <row r="1" spans="1:14" x14ac:dyDescent="0.25">
      <c r="A1" s="8" t="str">
        <f>A$5</f>
        <v>_ID</v>
      </c>
      <c r="B1" s="8" t="str">
        <f t="shared" ref="B1:L1" si="0">B$5</f>
        <v>PatternName</v>
      </c>
      <c r="C1" s="8" t="str">
        <f t="shared" si="0"/>
        <v>PatternCategory</v>
      </c>
      <c r="D1" s="8" t="str">
        <f t="shared" si="0"/>
        <v>PatternSubCategory</v>
      </c>
      <c r="E1" s="8" t="str">
        <f t="shared" si="0"/>
        <v>PatternPriority</v>
      </c>
      <c r="F1" s="8" t="str">
        <f t="shared" si="0"/>
        <v>PatternDescription</v>
      </c>
      <c r="G1" s="8" t="str">
        <f t="shared" si="0"/>
        <v>PatternValue</v>
      </c>
      <c r="H1" s="8" t="str">
        <f t="shared" si="0"/>
        <v>IsActive</v>
      </c>
      <c r="I1" s="8" t="str">
        <f t="shared" si="0"/>
        <v>CreatedBy</v>
      </c>
      <c r="J1" s="8" t="str">
        <f t="shared" si="0"/>
        <v>CreatedOn</v>
      </c>
      <c r="K1" s="8" t="str">
        <f t="shared" si="0"/>
        <v>LastUpdatedBy</v>
      </c>
      <c r="L1" s="8" t="str">
        <f t="shared" si="0"/>
        <v>LastUpdatedOn</v>
      </c>
    </row>
    <row r="2" spans="1:14" x14ac:dyDescent="0.25">
      <c r="A2" t="s">
        <v>56</v>
      </c>
      <c r="B2" t="s">
        <v>315</v>
      </c>
      <c r="C2" t="s">
        <v>315</v>
      </c>
      <c r="D2" t="s">
        <v>315</v>
      </c>
      <c r="E2" t="s">
        <v>223</v>
      </c>
      <c r="F2" t="s">
        <v>59</v>
      </c>
      <c r="G2" t="s">
        <v>59</v>
      </c>
      <c r="H2" t="s">
        <v>60</v>
      </c>
      <c r="I2" t="s">
        <v>57</v>
      </c>
      <c r="J2" t="s">
        <v>61</v>
      </c>
      <c r="K2" t="s">
        <v>57</v>
      </c>
      <c r="L2" t="s">
        <v>61</v>
      </c>
    </row>
    <row r="3" spans="1:14" x14ac:dyDescent="0.25">
      <c r="A3" t="s">
        <v>62</v>
      </c>
      <c r="B3" t="s">
        <v>63</v>
      </c>
      <c r="C3" t="s">
        <v>63</v>
      </c>
      <c r="D3" t="s">
        <v>63</v>
      </c>
      <c r="E3" t="s">
        <v>63</v>
      </c>
      <c r="F3" t="s">
        <v>63</v>
      </c>
      <c r="G3" t="s">
        <v>42</v>
      </c>
      <c r="H3" t="s">
        <v>64</v>
      </c>
      <c r="I3" t="s">
        <v>63</v>
      </c>
      <c r="J3" t="s">
        <v>63</v>
      </c>
      <c r="K3" t="s">
        <v>42</v>
      </c>
      <c r="L3" t="s">
        <v>42</v>
      </c>
      <c r="N3" s="15" t="str" cm="1">
        <f t="array" aca="1" ref="N3" ca="1">"INSERT INTO "&amp;MID(CELL("filename", masterPattern!$A$5), FIND("]", CELL("filename", masterPattern!$A$5)) + 1, 255)&amp;"("&amp;_xlfn.TEXTJOIN(", ",TRUE,masterPattern[#Headers]) &amp;")"</f>
        <v>INSERT INTO masterPattern(_ID, PatternName, PatternCategory, PatternSubCategory, PatternPriority, PatternDescription, PatternValue, IsActive, CreatedBy, CreatedOn, LastUpdatedBy, LastUpdatedOn)</v>
      </c>
    </row>
    <row r="4" spans="1:14" x14ac:dyDescent="0.25">
      <c r="A4" t="s">
        <v>264</v>
      </c>
      <c r="B4" t="s">
        <v>436</v>
      </c>
      <c r="C4" t="s">
        <v>437</v>
      </c>
      <c r="D4" t="s">
        <v>438</v>
      </c>
      <c r="E4" t="s">
        <v>439</v>
      </c>
      <c r="F4" t="s">
        <v>440</v>
      </c>
      <c r="G4" t="s">
        <v>441</v>
      </c>
      <c r="H4" t="s">
        <v>426</v>
      </c>
      <c r="I4" t="s">
        <v>424</v>
      </c>
      <c r="J4" t="s">
        <v>408</v>
      </c>
      <c r="K4" t="s">
        <v>425</v>
      </c>
      <c r="L4" t="s">
        <v>423</v>
      </c>
    </row>
    <row r="5" spans="1:14" x14ac:dyDescent="0.25">
      <c r="A5" s="6" t="s">
        <v>454</v>
      </c>
      <c r="B5" s="5" t="s">
        <v>72</v>
      </c>
      <c r="C5" s="5" t="s">
        <v>82</v>
      </c>
      <c r="D5" s="5" t="s">
        <v>86</v>
      </c>
      <c r="E5" s="5" t="s">
        <v>222</v>
      </c>
      <c r="F5" s="5" t="s">
        <v>73</v>
      </c>
      <c r="G5" s="5" t="s">
        <v>74</v>
      </c>
      <c r="H5" s="6" t="s">
        <v>4</v>
      </c>
      <c r="I5" s="6" t="s">
        <v>5</v>
      </c>
      <c r="J5" s="6" t="s">
        <v>6</v>
      </c>
      <c r="K5" s="6" t="s">
        <v>7</v>
      </c>
      <c r="L5" s="6" t="s">
        <v>8</v>
      </c>
      <c r="N5" s="15" t="str">
        <f>"SELECT NULL AS "&amp;_xlfn.TEXTJOIN(", NULL AS ",TRUE,masterPattern[#Headers]) &amp;" UNION ALL "</f>
        <v xml:space="preserve">SELECT NULL AS _ID, NULL AS PatternName, NULL AS PatternCategory, NULL AS PatternSubCategory, NULL AS PatternPriority, NULL AS PatternDescription, NULL AS PatternValue, NULL AS IsActive, NULL AS CreatedBy, NULL AS CreatedOn, NULL AS LastUpdatedBy, NULL AS LastUpdatedOn UNION ALL </v>
      </c>
    </row>
    <row r="6" spans="1:14" x14ac:dyDescent="0.25">
      <c r="A6">
        <f>IF(ROW()=6,1,$A5+1)</f>
        <v>1</v>
      </c>
      <c r="B6" t="s">
        <v>153</v>
      </c>
      <c r="C6" t="s">
        <v>376</v>
      </c>
      <c r="D6" t="s">
        <v>148</v>
      </c>
      <c r="E6">
        <v>2</v>
      </c>
      <c r="F6" t="s">
        <v>65</v>
      </c>
      <c r="H6">
        <v>1</v>
      </c>
      <c r="I6" t="s">
        <v>41</v>
      </c>
      <c r="J6" t="s">
        <v>506</v>
      </c>
      <c r="K6" t="s">
        <v>42</v>
      </c>
      <c r="L6" t="s">
        <v>42</v>
      </c>
      <c r="N6" s="17" t="str" cm="1">
        <f t="array" ref="N6">"SELECT " &amp; _xlfn.TEXTJOIN(", ", TRUE,
    IF(ISNUMBER($A6:$L6), $A6:$L6,
        IF($A6:$L6="NULL", "NULL",
            IF($A6:$L6="GETDATE()", "GETDATE()",
                "'" &amp; SUBSTITUTE($A6:$L6, "'", "''") &amp; "'"
            )
        )
    )
) &amp; " UNION ALL "</f>
        <v xml:space="preserve">SELECT 1, 'Is Fully Numeric', 'DataType1', '100% Numeric', 2, 'Check if value is numeric in nature', '', 1, 'sys', 'current_timestamp()', NULL, NULL UNION ALL </v>
      </c>
    </row>
    <row r="7" spans="1:14" x14ac:dyDescent="0.25">
      <c r="A7">
        <f t="shared" ref="A7:A71" si="1">IF(ROW()=6,1,$A6+1)</f>
        <v>2</v>
      </c>
      <c r="B7" t="s">
        <v>274</v>
      </c>
      <c r="C7" t="s">
        <v>376</v>
      </c>
      <c r="D7" t="s">
        <v>148</v>
      </c>
      <c r="E7">
        <v>2</v>
      </c>
      <c r="F7" t="s">
        <v>275</v>
      </c>
      <c r="H7">
        <v>1</v>
      </c>
      <c r="I7" t="s">
        <v>41</v>
      </c>
      <c r="J7" t="s">
        <v>506</v>
      </c>
      <c r="K7" t="s">
        <v>42</v>
      </c>
      <c r="L7" t="s">
        <v>42</v>
      </c>
      <c r="N7" s="17" t="str" cm="1">
        <f t="array" ref="N7">"SELECT " &amp; _xlfn.TEXTJOIN(", ", TRUE,
    IF(ISNUMBER($A7:$L7), $A7:$L7,
        IF($A7:$L7="NULL", "NULL",
            IF($A7:$L7="GETDATE()", "GETDATE()",
                "'" &amp; SUBSTITUTE($A7:$L7, "'", "''") &amp; "'"
            )
        )
    )
) &amp; " UNION ALL "</f>
        <v xml:space="preserve">SELECT 2, 'Is Fully Decimal', 'DataType1', '100% Numeric', 2, 'Check if value is decimal or float in nature', '', 1, 'sys', 'current_timestamp()', NULL, NULL UNION ALL </v>
      </c>
    </row>
    <row r="8" spans="1:14" x14ac:dyDescent="0.25">
      <c r="A8">
        <f t="shared" si="1"/>
        <v>3</v>
      </c>
      <c r="B8" t="s">
        <v>154</v>
      </c>
      <c r="C8" t="s">
        <v>376</v>
      </c>
      <c r="D8" t="s">
        <v>152</v>
      </c>
      <c r="E8">
        <v>3</v>
      </c>
      <c r="F8" t="s">
        <v>224</v>
      </c>
      <c r="H8">
        <v>1</v>
      </c>
      <c r="I8" t="s">
        <v>41</v>
      </c>
      <c r="J8" t="s">
        <v>506</v>
      </c>
      <c r="K8" t="s">
        <v>42</v>
      </c>
      <c r="L8" t="s">
        <v>42</v>
      </c>
      <c r="N8" s="17" t="str" cm="1">
        <f t="array" ref="N8">"SELECT " &amp; _xlfn.TEXTJOIN(", ", TRUE,
    IF(ISNUMBER($A8:$L8), $A8:$L8,
        IF($A8:$L8="NULL", "NULL",
            IF($A8:$L8="GETDATE()", "GETDATE()",
                "'" &amp; SUBSTITUTE($A8:$L8, "'", "''") &amp; "'"
            )
        )
    )
) &amp; " UNION ALL "</f>
        <v xml:space="preserve">SELECT 3, 'Is Fully Text', 'DataType1', '100% Text', 3, 'Check if value is strictly textual in nature without any numeric value', '', 1, 'sys', 'current_timestamp()', NULL, NULL UNION ALL </v>
      </c>
    </row>
    <row r="9" spans="1:14" x14ac:dyDescent="0.25">
      <c r="A9">
        <f t="shared" si="1"/>
        <v>4</v>
      </c>
      <c r="B9" t="s">
        <v>155</v>
      </c>
      <c r="C9" t="s">
        <v>377</v>
      </c>
      <c r="D9" t="s">
        <v>374</v>
      </c>
      <c r="E9">
        <v>3</v>
      </c>
      <c r="F9" t="s">
        <v>375</v>
      </c>
      <c r="H9">
        <v>1</v>
      </c>
      <c r="I9" t="s">
        <v>41</v>
      </c>
      <c r="J9" t="s">
        <v>506</v>
      </c>
      <c r="K9" t="s">
        <v>42</v>
      </c>
      <c r="L9" t="s">
        <v>42</v>
      </c>
      <c r="N9" s="17" t="str" cm="1">
        <f t="array" ref="N9">"SELECT " &amp; _xlfn.TEXTJOIN(", ", TRUE,
    IF(ISNUMBER($A9:$L9), $A9:$L9,
        IF($A9:$L9="NULL", "NULL",
            IF($A9:$L9="GETDATE()", "GETDATE()",
                "'" &amp; SUBSTITUTE($A9:$L9, "'", "''") &amp; "'"
            )
        )
    )
) &amp; " UNION ALL "</f>
        <v xml:space="preserve">SELECT 4, 'Is AlphaNumeric', 'DataType2', '100% AlphaNumeric', 3, 'Check if value is strictly text and numeric characters', '', 1, 'sys', 'current_timestamp()', NULL, NULL UNION ALL </v>
      </c>
    </row>
    <row r="10" spans="1:14" x14ac:dyDescent="0.25">
      <c r="A10">
        <f t="shared" si="1"/>
        <v>5</v>
      </c>
      <c r="B10" t="s">
        <v>266</v>
      </c>
      <c r="C10" t="s">
        <v>378</v>
      </c>
      <c r="D10" t="s">
        <v>30</v>
      </c>
      <c r="E10">
        <v>4</v>
      </c>
      <c r="F10" t="s">
        <v>269</v>
      </c>
      <c r="H10">
        <v>1</v>
      </c>
      <c r="I10" t="s">
        <v>41</v>
      </c>
      <c r="J10" t="s">
        <v>506</v>
      </c>
      <c r="K10" t="s">
        <v>42</v>
      </c>
      <c r="L10" t="s">
        <v>42</v>
      </c>
      <c r="N10" s="17" t="str" cm="1">
        <f t="array" ref="N10">"SELECT " &amp; _xlfn.TEXTJOIN(", ", TRUE,
    IF(ISNUMBER($A10:$L10), $A10:$L10,
        IF($A10:$L10="NULL", "NULL",
            IF($A10:$L10="GETDATE()", "GETDATE()",
                "'" &amp; SUBSTITUTE($A10:$L10, "'", "''") &amp; "'"
            )
        )
    )
) &amp; " UNION ALL "</f>
        <v xml:space="preserve">SELECT 5, 'Is Date', 'DataType3', 'Short Date', 4, 'Check if value contains DD,MM,YY pattern in any form of date format', '', 1, 'sys', 'current_timestamp()', NULL, NULL UNION ALL </v>
      </c>
    </row>
    <row r="11" spans="1:14" x14ac:dyDescent="0.25">
      <c r="A11">
        <f t="shared" si="1"/>
        <v>6</v>
      </c>
      <c r="B11" t="s">
        <v>267</v>
      </c>
      <c r="C11" t="s">
        <v>378</v>
      </c>
      <c r="D11" t="s">
        <v>472</v>
      </c>
      <c r="E11">
        <v>4</v>
      </c>
      <c r="F11" t="s">
        <v>268</v>
      </c>
      <c r="H11">
        <v>1</v>
      </c>
      <c r="I11" t="s">
        <v>41</v>
      </c>
      <c r="J11" t="s">
        <v>506</v>
      </c>
      <c r="K11" t="s">
        <v>42</v>
      </c>
      <c r="L11" t="s">
        <v>42</v>
      </c>
      <c r="N11" s="17" t="str" cm="1">
        <f t="array" ref="N11">"SELECT " &amp; _xlfn.TEXTJOIN(", ", TRUE,
    IF(ISNUMBER($A11:$L11), $A11:$L11,
        IF($A11:$L11="NULL", "NULL",
            IF($A11:$L11="GETDATE()", "GETDATE()",
                "'" &amp; SUBSTITUTE($A11:$L11, "'", "''") &amp; "'"
            )
        )
    )
) &amp; " UNION ALL "</f>
        <v xml:space="preserve">SELECT 6, 'Is Time', 'DataType3', '100% Time', 4, 'Check if value contains HH,MM,SS pattern in any form of time format', '', 1, 'sys', 'current_timestamp()', NULL, NULL UNION ALL </v>
      </c>
    </row>
    <row r="12" spans="1:14" x14ac:dyDescent="0.25">
      <c r="A12">
        <f t="shared" si="1"/>
        <v>7</v>
      </c>
      <c r="B12" t="s">
        <v>471</v>
      </c>
      <c r="C12" t="s">
        <v>378</v>
      </c>
      <c r="D12" t="s">
        <v>270</v>
      </c>
      <c r="E12">
        <v>4</v>
      </c>
      <c r="F12" t="s">
        <v>473</v>
      </c>
      <c r="H12">
        <v>1</v>
      </c>
      <c r="I12" t="s">
        <v>41</v>
      </c>
      <c r="J12" t="s">
        <v>506</v>
      </c>
      <c r="K12" t="s">
        <v>42</v>
      </c>
      <c r="L12" t="s">
        <v>42</v>
      </c>
      <c r="N12" s="17" t="str" cm="1">
        <f t="array" ref="N12">"SELECT " &amp; _xlfn.TEXTJOIN(", ", TRUE,
    IF(ISNUMBER($A12:$L12), $A12:$L12,
        IF($A12:$L12="NULL", "NULL",
            IF($A12:$L12="GETDATE()", "GETDATE()",
                "'" &amp; SUBSTITUTE($A12:$L12, "'", "''") &amp; "'"
            )
        )
    )
) &amp; " UNION ALL "</f>
        <v xml:space="preserve">SELECT 7, 'Is Timestamp', 'DataType3', 'Date &amp; Time', 4, 'Check if value contains both DD,MM,YY and HH,MM,SS pattern in any form of timestamp format', '', 1, 'sys', 'current_timestamp()', NULL, NULL UNION ALL </v>
      </c>
    </row>
    <row r="13" spans="1:14" x14ac:dyDescent="0.25">
      <c r="A13">
        <f t="shared" si="1"/>
        <v>8</v>
      </c>
      <c r="B13" t="s">
        <v>231</v>
      </c>
      <c r="C13" t="s">
        <v>83</v>
      </c>
      <c r="D13" t="s">
        <v>87</v>
      </c>
      <c r="E13">
        <v>25</v>
      </c>
      <c r="F13" t="s">
        <v>66</v>
      </c>
      <c r="G13" t="s">
        <v>67</v>
      </c>
      <c r="H13">
        <v>1</v>
      </c>
      <c r="I13" t="s">
        <v>41</v>
      </c>
      <c r="J13" t="s">
        <v>506</v>
      </c>
      <c r="K13" t="s">
        <v>42</v>
      </c>
      <c r="L13" t="s">
        <v>42</v>
      </c>
      <c r="N13" s="17" t="str" cm="1">
        <f t="array" ref="N13">"SELECT " &amp; _xlfn.TEXTJOIN(", ", TRUE,
    IF(ISNUMBER($A13:$L13), $A13:$L13,
        IF($A13:$L13="NULL", "NULL",
            IF($A13:$L13="GETDATE()", "GETDATE()",
                "'" &amp; SUBSTITUTE($A13:$L13, "'", "''") &amp; "'"
            )
        )
    )
) &amp; " UNION ALL "</f>
        <v xml:space="preserve">SELECT 8, 'Has Comma', 'SpecialCharacter', 'SpecialCharacter-L1', 25, 'Check if , is present', ',', 1, 'sys', 'current_timestamp()', NULL, NULL UNION ALL </v>
      </c>
    </row>
    <row r="14" spans="1:14" x14ac:dyDescent="0.25">
      <c r="A14">
        <f t="shared" si="1"/>
        <v>9</v>
      </c>
      <c r="B14" t="s">
        <v>232</v>
      </c>
      <c r="C14" t="s">
        <v>83</v>
      </c>
      <c r="D14" t="s">
        <v>88</v>
      </c>
      <c r="E14">
        <v>26</v>
      </c>
      <c r="F14" t="s">
        <v>68</v>
      </c>
      <c r="G14" t="s">
        <v>69</v>
      </c>
      <c r="H14">
        <v>1</v>
      </c>
      <c r="I14" t="s">
        <v>41</v>
      </c>
      <c r="J14" t="s">
        <v>506</v>
      </c>
      <c r="K14" t="s">
        <v>42</v>
      </c>
      <c r="L14" t="s">
        <v>42</v>
      </c>
      <c r="N14" s="17" t="str" cm="1">
        <f t="array" ref="N14">"SELECT " &amp; _xlfn.TEXTJOIN(", ", TRUE,
    IF(ISNUMBER($A14:$L14), $A14:$L14,
        IF($A14:$L14="NULL", "NULL",
            IF($A14:$L14="GETDATE()", "GETDATE()",
                "'" &amp; SUBSTITUTE($A14:$L14, "'", "''") &amp; "'"
            )
        )
    )
) &amp; " UNION ALL "</f>
        <v xml:space="preserve">SELECT 9, 'Has Square Bracket Open', 'SpecialCharacter', 'SpecialCharacter-L2', 26, 'Check if [ is present', '[', 1, 'sys', 'current_timestamp()', NULL, NULL UNION ALL </v>
      </c>
    </row>
    <row r="15" spans="1:14" x14ac:dyDescent="0.25">
      <c r="A15">
        <f t="shared" si="1"/>
        <v>10</v>
      </c>
      <c r="B15" t="s">
        <v>233</v>
      </c>
      <c r="C15" t="s">
        <v>83</v>
      </c>
      <c r="D15" t="s">
        <v>88</v>
      </c>
      <c r="E15">
        <v>26</v>
      </c>
      <c r="F15" t="s">
        <v>70</v>
      </c>
      <c r="G15" t="s">
        <v>71</v>
      </c>
      <c r="H15">
        <v>1</v>
      </c>
      <c r="I15" t="s">
        <v>41</v>
      </c>
      <c r="J15" t="s">
        <v>506</v>
      </c>
      <c r="K15" t="s">
        <v>42</v>
      </c>
      <c r="L15" t="s">
        <v>42</v>
      </c>
      <c r="N15" s="17" t="str" cm="1">
        <f t="array" ref="N15">"SELECT " &amp; _xlfn.TEXTJOIN(", ", TRUE,
    IF(ISNUMBER($A15:$L15), $A15:$L15,
        IF($A15:$L15="NULL", "NULL",
            IF($A15:$L15="GETDATE()", "GETDATE()",
                "'" &amp; SUBSTITUTE($A15:$L15, "'", "''") &amp; "'"
            )
        )
    )
) &amp; " UNION ALL "</f>
        <v xml:space="preserve">SELECT 10, 'Has Square Bracket Close', 'SpecialCharacter', 'SpecialCharacter-L2', 26, 'Check if ] is present', ']', 1, 'sys', 'current_timestamp()', NULL, NULL UNION ALL </v>
      </c>
    </row>
    <row r="16" spans="1:14" x14ac:dyDescent="0.25">
      <c r="A16">
        <f t="shared" si="1"/>
        <v>11</v>
      </c>
      <c r="B16" t="s">
        <v>234</v>
      </c>
      <c r="C16" t="s">
        <v>83</v>
      </c>
      <c r="D16" t="s">
        <v>87</v>
      </c>
      <c r="E16">
        <v>25</v>
      </c>
      <c r="F16" t="s">
        <v>84</v>
      </c>
      <c r="G16" t="s">
        <v>85</v>
      </c>
      <c r="H16">
        <v>1</v>
      </c>
      <c r="I16" t="s">
        <v>41</v>
      </c>
      <c r="J16" t="s">
        <v>506</v>
      </c>
      <c r="K16" t="s">
        <v>42</v>
      </c>
      <c r="L16" t="s">
        <v>42</v>
      </c>
      <c r="N16" s="17" t="str" cm="1">
        <f t="array" ref="N16">"SELECT " &amp; _xlfn.TEXTJOIN(", ", TRUE,
    IF(ISNUMBER($A16:$L16), $A16:$L16,
        IF($A16:$L16="NULL", "NULL",
            IF($A16:$L16="GETDATE()", "GETDATE()",
                "'" &amp; SUBSTITUTE($A16:$L16, "'", "''") &amp; "'"
            )
        )
    )
) &amp; " UNION ALL "</f>
        <v xml:space="preserve">SELECT 11, 'Has Full Stop', 'SpecialCharacter', 'SpecialCharacter-L1', 25, 'Check if . is present', '.', 1, 'sys', 'current_timestamp()', NULL, NULL UNION ALL </v>
      </c>
    </row>
    <row r="17" spans="1:14" x14ac:dyDescent="0.25">
      <c r="A17">
        <f t="shared" si="1"/>
        <v>12</v>
      </c>
      <c r="B17" t="s">
        <v>235</v>
      </c>
      <c r="C17" t="s">
        <v>83</v>
      </c>
      <c r="D17" t="s">
        <v>117</v>
      </c>
      <c r="E17">
        <v>28</v>
      </c>
      <c r="F17" t="s">
        <v>118</v>
      </c>
      <c r="G17" t="s">
        <v>89</v>
      </c>
      <c r="H17">
        <v>1</v>
      </c>
      <c r="I17" t="s">
        <v>41</v>
      </c>
      <c r="J17" t="s">
        <v>506</v>
      </c>
      <c r="K17" t="s">
        <v>42</v>
      </c>
      <c r="L17" t="s">
        <v>42</v>
      </c>
      <c r="N17" s="17" t="str" cm="1">
        <f t="array" ref="N17">"SELECT " &amp; _xlfn.TEXTJOIN(", ", TRUE,
    IF(ISNUMBER($A17:$L17), $A17:$L17,
        IF($A17:$L17="NULL", "NULL",
            IF($A17:$L17="GETDATE()", "GETDATE()",
                "'" &amp; SUBSTITUTE($A17:$L17, "'", "''") &amp; "'"
            )
        )
    )
) &amp; " UNION ALL "</f>
        <v xml:space="preserve">SELECT 12, 'Has Less Than', 'SpecialCharacter', 'SpecialCharacter-L4', 28, 'Check if &lt; is present', '&lt;', 1, 'sys', 'current_timestamp()', NULL, NULL UNION ALL </v>
      </c>
    </row>
    <row r="18" spans="1:14" x14ac:dyDescent="0.25">
      <c r="A18">
        <f t="shared" si="1"/>
        <v>13</v>
      </c>
      <c r="B18" t="s">
        <v>236</v>
      </c>
      <c r="C18" t="s">
        <v>83</v>
      </c>
      <c r="D18" t="s">
        <v>117</v>
      </c>
      <c r="E18">
        <v>28</v>
      </c>
      <c r="F18" t="s">
        <v>119</v>
      </c>
      <c r="G18" t="s">
        <v>90</v>
      </c>
      <c r="H18">
        <v>1</v>
      </c>
      <c r="I18" t="s">
        <v>41</v>
      </c>
      <c r="J18" t="s">
        <v>506</v>
      </c>
      <c r="K18" t="s">
        <v>42</v>
      </c>
      <c r="L18" t="s">
        <v>42</v>
      </c>
      <c r="N18" s="17" t="str" cm="1">
        <f t="array" ref="N18">"SELECT " &amp; _xlfn.TEXTJOIN(", ", TRUE,
    IF(ISNUMBER($A18:$L18), $A18:$L18,
        IF($A18:$L18="NULL", "NULL",
            IF($A18:$L18="GETDATE()", "GETDATE()",
                "'" &amp; SUBSTITUTE($A18:$L18, "'", "''") &amp; "'"
            )
        )
    )
) &amp; " UNION ALL "</f>
        <v xml:space="preserve">SELECT 13, 'Has Greater Than', 'SpecialCharacter', 'SpecialCharacter-L4', 28, 'Check if &gt; is present', '&gt;', 1, 'sys', 'current_timestamp()', NULL, NULL UNION ALL </v>
      </c>
    </row>
    <row r="19" spans="1:14" x14ac:dyDescent="0.25">
      <c r="A19">
        <f t="shared" si="1"/>
        <v>14</v>
      </c>
      <c r="B19" t="s">
        <v>237</v>
      </c>
      <c r="C19" t="s">
        <v>83</v>
      </c>
      <c r="D19" t="s">
        <v>116</v>
      </c>
      <c r="E19">
        <v>27</v>
      </c>
      <c r="F19" t="s">
        <v>120</v>
      </c>
      <c r="G19" t="s">
        <v>91</v>
      </c>
      <c r="H19">
        <v>1</v>
      </c>
      <c r="I19" t="s">
        <v>41</v>
      </c>
      <c r="J19" t="s">
        <v>506</v>
      </c>
      <c r="K19" t="s">
        <v>42</v>
      </c>
      <c r="L19" t="s">
        <v>42</v>
      </c>
      <c r="N19" s="17" t="str" cm="1">
        <f t="array" ref="N19">"SELECT " &amp; _xlfn.TEXTJOIN(", ", TRUE,
    IF(ISNUMBER($A19:$L19), $A19:$L19,
        IF($A19:$L19="NULL", "NULL",
            IF($A19:$L19="GETDATE()", "GETDATE()",
                "'" &amp; SUBSTITUTE($A19:$L19, "'", "''") &amp; "'"
            )
        )
    )
) &amp; " UNION ALL "</f>
        <v xml:space="preserve">SELECT 14, 'Has Question Mark', 'SpecialCharacter', 'SpecialCharacter-L3', 27, 'Check if ? is present', '?', 1, 'sys', 'current_timestamp()', NULL, NULL UNION ALL </v>
      </c>
    </row>
    <row r="20" spans="1:14" x14ac:dyDescent="0.25">
      <c r="A20">
        <f t="shared" si="1"/>
        <v>15</v>
      </c>
      <c r="B20" t="s">
        <v>238</v>
      </c>
      <c r="C20" t="s">
        <v>83</v>
      </c>
      <c r="D20" t="s">
        <v>229</v>
      </c>
      <c r="E20">
        <v>29</v>
      </c>
      <c r="F20" t="s">
        <v>121</v>
      </c>
      <c r="G20" t="s">
        <v>92</v>
      </c>
      <c r="H20">
        <v>1</v>
      </c>
      <c r="I20" t="s">
        <v>41</v>
      </c>
      <c r="J20" t="s">
        <v>506</v>
      </c>
      <c r="K20" t="s">
        <v>42</v>
      </c>
      <c r="L20" t="s">
        <v>42</v>
      </c>
      <c r="N20" s="17" t="str" cm="1">
        <f t="array" ref="N20">"SELECT " &amp; _xlfn.TEXTJOIN(", ", TRUE,
    IF(ISNUMBER($A20:$L20), $A20:$L20,
        IF($A20:$L20="NULL", "NULL",
            IF($A20:$L20="GETDATE()", "GETDATE()",
                "'" &amp; SUBSTITUTE($A20:$L20, "'", "''") &amp; "'"
            )
        )
    )
) &amp; " UNION ALL "</f>
        <v xml:space="preserve">SELECT 15, 'Has Backward Slash', 'SpecialCharacter', 'SpecialCharacter-L5', 29, 'Check if \ is present', '\', 1, 'sys', 'current_timestamp()', NULL, NULL UNION ALL </v>
      </c>
    </row>
    <row r="21" spans="1:14" x14ac:dyDescent="0.25">
      <c r="A21">
        <f t="shared" si="1"/>
        <v>16</v>
      </c>
      <c r="B21" t="s">
        <v>239</v>
      </c>
      <c r="C21" t="s">
        <v>83</v>
      </c>
      <c r="D21" t="s">
        <v>229</v>
      </c>
      <c r="E21">
        <v>29</v>
      </c>
      <c r="F21" t="s">
        <v>122</v>
      </c>
      <c r="G21" t="s">
        <v>93</v>
      </c>
      <c r="H21">
        <v>1</v>
      </c>
      <c r="I21" t="s">
        <v>41</v>
      </c>
      <c r="J21" t="s">
        <v>506</v>
      </c>
      <c r="K21" t="s">
        <v>42</v>
      </c>
      <c r="L21" t="s">
        <v>42</v>
      </c>
      <c r="N21" s="17" t="str" cm="1">
        <f t="array" ref="N21">"SELECT " &amp; _xlfn.TEXTJOIN(", ", TRUE,
    IF(ISNUMBER($A21:$L21), $A21:$L21,
        IF($A21:$L21="NULL", "NULL",
            IF($A21:$L21="GETDATE()", "GETDATE()",
                "'" &amp; SUBSTITUTE($A21:$L21, "'", "''") &amp; "'"
            )
        )
    )
) &amp; " UNION ALL "</f>
        <v xml:space="preserve">SELECT 16, 'Has Pipe Symbol', 'SpecialCharacter', 'SpecialCharacter-L5', 29, 'Check if | is present', '|', 1, 'sys', 'current_timestamp()', NULL, NULL UNION ALL </v>
      </c>
    </row>
    <row r="22" spans="1:14" x14ac:dyDescent="0.25">
      <c r="A22">
        <f t="shared" si="1"/>
        <v>17</v>
      </c>
      <c r="B22" t="s">
        <v>240</v>
      </c>
      <c r="C22" t="s">
        <v>83</v>
      </c>
      <c r="D22" t="s">
        <v>116</v>
      </c>
      <c r="E22">
        <v>27</v>
      </c>
      <c r="F22" t="s">
        <v>123</v>
      </c>
      <c r="G22" t="s">
        <v>94</v>
      </c>
      <c r="H22">
        <v>1</v>
      </c>
      <c r="I22" t="s">
        <v>41</v>
      </c>
      <c r="J22" t="s">
        <v>506</v>
      </c>
      <c r="K22" t="s">
        <v>42</v>
      </c>
      <c r="L22" t="s">
        <v>42</v>
      </c>
      <c r="N22" s="17" t="str" cm="1">
        <f t="array" ref="N22">"SELECT " &amp; _xlfn.TEXTJOIN(", ", TRUE,
    IF(ISNUMBER($A22:$L22), $A22:$L22,
        IF($A22:$L22="NULL", "NULL",
            IF($A22:$L22="GETDATE()", "GETDATE()",
                "'" &amp; SUBSTITUTE($A22:$L22, "'", "''") &amp; "'"
            )
        )
    )
) &amp; " UNION ALL "</f>
        <v xml:space="preserve">SELECT 17, 'Has Colon', 'SpecialCharacter', 'SpecialCharacter-L3', 27, 'Check if : is present', ':', 1, 'sys', 'current_timestamp()', NULL, NULL UNION ALL </v>
      </c>
    </row>
    <row r="23" spans="1:14" x14ac:dyDescent="0.25">
      <c r="A23">
        <f t="shared" si="1"/>
        <v>18</v>
      </c>
      <c r="B23" t="s">
        <v>241</v>
      </c>
      <c r="C23" t="s">
        <v>83</v>
      </c>
      <c r="D23" t="s">
        <v>116</v>
      </c>
      <c r="E23">
        <v>27</v>
      </c>
      <c r="F23" t="s">
        <v>124</v>
      </c>
      <c r="G23" s="9" t="s">
        <v>95</v>
      </c>
      <c r="H23">
        <v>1</v>
      </c>
      <c r="I23" t="s">
        <v>41</v>
      </c>
      <c r="J23" t="s">
        <v>506</v>
      </c>
      <c r="K23" t="s">
        <v>42</v>
      </c>
      <c r="L23" t="s">
        <v>42</v>
      </c>
      <c r="N23" s="17" t="str" cm="1">
        <f t="array" ref="N23">"SELECT " &amp; _xlfn.TEXTJOIN(", ", TRUE,
    IF(ISNUMBER($A23:$L23), $A23:$L23,
        IF($A23:$L23="NULL", "NULL",
            IF($A23:$L23="GETDATE()", "GETDATE()",
                "'" &amp; SUBSTITUTE($A23:$L23, "'", "''") &amp; "'"
            )
        )
    )
) &amp; " UNION ALL "</f>
        <v xml:space="preserve">SELECT 18, 'Has Semicolon', 'SpecialCharacter', 'SpecialCharacter-L3', 27, 'Check if ; is present', ';', 1, 'sys', 'current_timestamp()', NULL, NULL UNION ALL </v>
      </c>
    </row>
    <row r="24" spans="1:14" x14ac:dyDescent="0.25">
      <c r="A24">
        <f t="shared" si="1"/>
        <v>19</v>
      </c>
      <c r="B24" t="s">
        <v>242</v>
      </c>
      <c r="C24" t="s">
        <v>83</v>
      </c>
      <c r="D24" t="s">
        <v>116</v>
      </c>
      <c r="E24">
        <v>27</v>
      </c>
      <c r="F24" t="s">
        <v>125</v>
      </c>
      <c r="G24" t="s">
        <v>96</v>
      </c>
      <c r="H24">
        <v>1</v>
      </c>
      <c r="I24" t="s">
        <v>41</v>
      </c>
      <c r="J24" t="s">
        <v>506</v>
      </c>
      <c r="K24" t="s">
        <v>42</v>
      </c>
      <c r="L24" t="s">
        <v>42</v>
      </c>
      <c r="N24" s="17" t="str" cm="1">
        <f t="array" ref="N24">"SELECT " &amp; _xlfn.TEXTJOIN(", ", TRUE,
    IF(ISNUMBER($A24:$L24), $A24:$L24,
        IF($A24:$L24="NULL", "NULL",
            IF($A24:$L24="GETDATE()", "GETDATE()",
                "'" &amp; SUBSTITUTE($A24:$L24, "'", "''") &amp; "'"
            )
        )
    )
) &amp; " UNION ALL "</f>
        <v xml:space="preserve">SELECT 19, 'Has Double Quote', 'SpecialCharacter', 'SpecialCharacter-L3', 27, 'Check if " is present', '"', 1, 'sys', 'current_timestamp()', NULL, NULL UNION ALL </v>
      </c>
    </row>
    <row r="25" spans="1:14" x14ac:dyDescent="0.25">
      <c r="A25">
        <f t="shared" si="1"/>
        <v>20</v>
      </c>
      <c r="B25" t="s">
        <v>243</v>
      </c>
      <c r="C25" t="s">
        <v>83</v>
      </c>
      <c r="D25" t="s">
        <v>88</v>
      </c>
      <c r="E25">
        <v>26</v>
      </c>
      <c r="F25" t="s">
        <v>126</v>
      </c>
      <c r="G25" t="s">
        <v>97</v>
      </c>
      <c r="H25">
        <v>1</v>
      </c>
      <c r="I25" t="s">
        <v>41</v>
      </c>
      <c r="J25" t="s">
        <v>506</v>
      </c>
      <c r="K25" t="s">
        <v>42</v>
      </c>
      <c r="L25" t="s">
        <v>42</v>
      </c>
      <c r="N25" s="17" t="str" cm="1">
        <f t="array" ref="N25">"SELECT " &amp; _xlfn.TEXTJOIN(", ", TRUE,
    IF(ISNUMBER($A25:$L25), $A25:$L25,
        IF($A25:$L25="NULL", "NULL",
            IF($A25:$L25="GETDATE()", "GETDATE()",
                "'" &amp; SUBSTITUTE($A25:$L25, "'", "''") &amp; "'"
            )
        )
    )
) &amp; " UNION ALL "</f>
        <v xml:space="preserve">SELECT 20, 'Has Single Quote', 'SpecialCharacter', 'SpecialCharacter-L2', 26, 'Check if '' is present', '''', 1, 'sys', 'current_timestamp()', NULL, NULL UNION ALL </v>
      </c>
    </row>
    <row r="26" spans="1:14" x14ac:dyDescent="0.25">
      <c r="A26">
        <f t="shared" si="1"/>
        <v>21</v>
      </c>
      <c r="B26" t="s">
        <v>244</v>
      </c>
      <c r="C26" t="s">
        <v>83</v>
      </c>
      <c r="D26" t="s">
        <v>117</v>
      </c>
      <c r="E26">
        <v>28</v>
      </c>
      <c r="F26" t="s">
        <v>127</v>
      </c>
      <c r="G26" t="s">
        <v>98</v>
      </c>
      <c r="H26">
        <v>1</v>
      </c>
      <c r="I26" t="s">
        <v>41</v>
      </c>
      <c r="J26" t="s">
        <v>506</v>
      </c>
      <c r="K26" t="s">
        <v>42</v>
      </c>
      <c r="L26" t="s">
        <v>42</v>
      </c>
      <c r="N26" s="17" t="str" cm="1">
        <f t="array" ref="N26">"SELECT " &amp; _xlfn.TEXTJOIN(", ", TRUE,
    IF(ISNUMBER($A26:$L26), $A26:$L26,
        IF($A26:$L26="NULL", "NULL",
            IF($A26:$L26="GETDATE()", "GETDATE()",
                "'" &amp; SUBSTITUTE($A26:$L26, "'", "''") &amp; "'"
            )
        )
    )
) &amp; " UNION ALL "</f>
        <v xml:space="preserve">SELECT 21, 'Has Opening Brace', 'SpecialCharacter', 'SpecialCharacter-L4', 28, 'Check if { is present', '{', 1, 'sys', 'current_timestamp()', NULL, NULL UNION ALL </v>
      </c>
    </row>
    <row r="27" spans="1:14" x14ac:dyDescent="0.25">
      <c r="A27">
        <f t="shared" si="1"/>
        <v>22</v>
      </c>
      <c r="B27" t="s">
        <v>245</v>
      </c>
      <c r="C27" t="s">
        <v>83</v>
      </c>
      <c r="D27" t="s">
        <v>117</v>
      </c>
      <c r="E27">
        <v>28</v>
      </c>
      <c r="F27" t="s">
        <v>128</v>
      </c>
      <c r="G27" t="s">
        <v>99</v>
      </c>
      <c r="H27">
        <v>1</v>
      </c>
      <c r="I27" t="s">
        <v>41</v>
      </c>
      <c r="J27" t="s">
        <v>506</v>
      </c>
      <c r="K27" t="s">
        <v>42</v>
      </c>
      <c r="L27" t="s">
        <v>42</v>
      </c>
      <c r="N27" s="17" t="str" cm="1">
        <f t="array" ref="N27">"SELECT " &amp; _xlfn.TEXTJOIN(", ", TRUE,
    IF(ISNUMBER($A27:$L27), $A27:$L27,
        IF($A27:$L27="NULL", "NULL",
            IF($A27:$L27="GETDATE()", "GETDATE()",
                "'" &amp; SUBSTITUTE($A27:$L27, "'", "''") &amp; "'"
            )
        )
    )
) &amp; " UNION ALL "</f>
        <v xml:space="preserve">SELECT 22, 'Has Closing Brace', 'SpecialCharacter', 'SpecialCharacter-L4', 28, 'Check if } is present', '}', 1, 'sys', 'current_timestamp()', NULL, NULL UNION ALL </v>
      </c>
    </row>
    <row r="28" spans="1:14" x14ac:dyDescent="0.25">
      <c r="A28">
        <f t="shared" si="1"/>
        <v>23</v>
      </c>
      <c r="B28" t="s">
        <v>246</v>
      </c>
      <c r="C28" t="s">
        <v>83</v>
      </c>
      <c r="D28" t="s">
        <v>87</v>
      </c>
      <c r="E28">
        <v>25</v>
      </c>
      <c r="F28" t="s">
        <v>129</v>
      </c>
      <c r="G28" t="s">
        <v>100</v>
      </c>
      <c r="H28">
        <v>1</v>
      </c>
      <c r="I28" t="s">
        <v>41</v>
      </c>
      <c r="J28" t="s">
        <v>506</v>
      </c>
      <c r="K28" t="s">
        <v>42</v>
      </c>
      <c r="L28" t="s">
        <v>42</v>
      </c>
      <c r="N28" s="17" t="str" cm="1">
        <f t="array" ref="N28">"SELECT " &amp; _xlfn.TEXTJOIN(", ", TRUE,
    IF(ISNUMBER($A28:$L28), $A28:$L28,
        IF($A28:$L28="NULL", "NULL",
            IF($A28:$L28="GETDATE()", "GETDATE()",
                "'" &amp; SUBSTITUTE($A28:$L28, "'", "''") &amp; "'"
            )
        )
    )
) &amp; " UNION ALL "</f>
        <v xml:space="preserve">SELECT 23, 'Has Hyphen', 'SpecialCharacter', 'SpecialCharacter-L1', 25, 'Check if - is present', '-', 1, 'sys', 'current_timestamp()', NULL, NULL UNION ALL </v>
      </c>
    </row>
    <row r="29" spans="1:14" x14ac:dyDescent="0.25">
      <c r="A29">
        <f t="shared" si="1"/>
        <v>24</v>
      </c>
      <c r="B29" t="s">
        <v>247</v>
      </c>
      <c r="C29" t="s">
        <v>83</v>
      </c>
      <c r="D29" t="s">
        <v>230</v>
      </c>
      <c r="E29">
        <v>30</v>
      </c>
      <c r="F29" t="s">
        <v>130</v>
      </c>
      <c r="G29" t="s">
        <v>101</v>
      </c>
      <c r="H29">
        <v>1</v>
      </c>
      <c r="I29" t="s">
        <v>41</v>
      </c>
      <c r="J29" t="s">
        <v>506</v>
      </c>
      <c r="K29" t="s">
        <v>42</v>
      </c>
      <c r="L29" t="s">
        <v>42</v>
      </c>
      <c r="N29" s="17" t="str" cm="1">
        <f t="array" ref="N29">"SELECT " &amp; _xlfn.TEXTJOIN(", ", TRUE,
    IF(ISNUMBER($A29:$L29), $A29:$L29,
        IF($A29:$L29="NULL", "NULL",
            IF($A29:$L29="GETDATE()", "GETDATE()",
                "'" &amp; SUBSTITUTE($A29:$L29, "'", "''") &amp; "'"
            )
        )
    )
) &amp; " UNION ALL "</f>
        <v xml:space="preserve">SELECT 24, 'Has Underscore', 'SpecialCharacter', 'SpecialCharacter-L6', 30, 'Check if _ is present', '_', 1, 'sys', 'current_timestamp()', NULL, NULL UNION ALL </v>
      </c>
    </row>
    <row r="30" spans="1:14" x14ac:dyDescent="0.25">
      <c r="A30">
        <f t="shared" si="1"/>
        <v>25</v>
      </c>
      <c r="B30" t="s">
        <v>248</v>
      </c>
      <c r="C30" t="s">
        <v>83</v>
      </c>
      <c r="D30" t="s">
        <v>117</v>
      </c>
      <c r="E30">
        <v>28</v>
      </c>
      <c r="F30" t="s">
        <v>131</v>
      </c>
      <c r="G30" t="s">
        <v>102</v>
      </c>
      <c r="H30">
        <v>1</v>
      </c>
      <c r="I30" t="s">
        <v>41</v>
      </c>
      <c r="J30" t="s">
        <v>506</v>
      </c>
      <c r="K30" t="s">
        <v>42</v>
      </c>
      <c r="L30" t="s">
        <v>42</v>
      </c>
      <c r="N30" s="17" t="str" cm="1">
        <f t="array" ref="N30">"SELECT " &amp; _xlfn.TEXTJOIN(", ", TRUE,
    IF(ISNUMBER($A30:$L30), $A30:$L30,
        IF($A30:$L30="NULL", "NULL",
            IF($A30:$L30="GETDATE()", "GETDATE()",
                "'" &amp; SUBSTITUTE($A30:$L30, "'", "''") &amp; "'"
            )
        )
    )
) &amp; " UNION ALL "</f>
        <v xml:space="preserve">SELECT 25, 'Has Plus Sign', 'SpecialCharacter', 'SpecialCharacter-L4', 28, 'Check if + is present', '+', 1, 'sys', 'current_timestamp()', NULL, NULL UNION ALL </v>
      </c>
    </row>
    <row r="31" spans="1:14" x14ac:dyDescent="0.25">
      <c r="A31">
        <f t="shared" si="1"/>
        <v>26</v>
      </c>
      <c r="B31" t="s">
        <v>249</v>
      </c>
      <c r="C31" t="s">
        <v>83</v>
      </c>
      <c r="D31" t="s">
        <v>117</v>
      </c>
      <c r="E31">
        <v>28</v>
      </c>
      <c r="F31" t="s">
        <v>132</v>
      </c>
      <c r="G31" t="s">
        <v>103</v>
      </c>
      <c r="H31">
        <v>1</v>
      </c>
      <c r="I31" t="s">
        <v>41</v>
      </c>
      <c r="J31" t="s">
        <v>506</v>
      </c>
      <c r="K31" t="s">
        <v>42</v>
      </c>
      <c r="L31" t="s">
        <v>42</v>
      </c>
      <c r="N31" s="17" t="str" cm="1">
        <f t="array" ref="N31">"SELECT " &amp; _xlfn.TEXTJOIN(", ", TRUE,
    IF(ISNUMBER($A31:$L31), $A31:$L31,
        IF($A31:$L31="NULL", "NULL",
            IF($A31:$L31="GETDATE()", "GETDATE()",
                "'" &amp; SUBSTITUTE($A31:$L31, "'", "''") &amp; "'"
            )
        )
    )
) &amp; " UNION ALL "</f>
        <v xml:space="preserve">SELECT 26, 'Has Equal Sign', 'SpecialCharacter', 'SpecialCharacter-L4', 28, 'Check if = is present', '=', 1, 'sys', 'current_timestamp()', NULL, NULL UNION ALL </v>
      </c>
    </row>
    <row r="32" spans="1:14" x14ac:dyDescent="0.25">
      <c r="A32">
        <f t="shared" si="1"/>
        <v>27</v>
      </c>
      <c r="B32" t="s">
        <v>276</v>
      </c>
      <c r="C32" t="s">
        <v>83</v>
      </c>
      <c r="D32" t="s">
        <v>87</v>
      </c>
      <c r="E32">
        <v>25</v>
      </c>
      <c r="F32" t="s">
        <v>133</v>
      </c>
      <c r="G32" t="s">
        <v>104</v>
      </c>
      <c r="H32">
        <v>1</v>
      </c>
      <c r="I32" t="s">
        <v>41</v>
      </c>
      <c r="J32" t="s">
        <v>506</v>
      </c>
      <c r="K32" t="s">
        <v>42</v>
      </c>
      <c r="L32" t="s">
        <v>42</v>
      </c>
      <c r="N32" s="17" t="str" cm="1">
        <f t="array" ref="N32">"SELECT " &amp; _xlfn.TEXTJOIN(", ", TRUE,
    IF(ISNUMBER($A32:$L32), $A32:$L32,
        IF($A32:$L32="NULL", "NULL",
            IF($A32:$L32="GETDATE()", "GETDATE()",
                "'" &amp; SUBSTITUTE($A32:$L32, "'", "''") &amp; "'"
            )
        )
    )
) &amp; " UNION ALL "</f>
        <v xml:space="preserve">SELECT 27, 'Has Open Parenthesis', 'SpecialCharacter', 'SpecialCharacter-L1', 25, 'Check if ( is present', '(', 1, 'sys', 'current_timestamp()', NULL, NULL UNION ALL </v>
      </c>
    </row>
    <row r="33" spans="1:14" x14ac:dyDescent="0.25">
      <c r="A33">
        <f t="shared" si="1"/>
        <v>28</v>
      </c>
      <c r="B33" t="s">
        <v>277</v>
      </c>
      <c r="C33" t="s">
        <v>83</v>
      </c>
      <c r="D33" t="s">
        <v>87</v>
      </c>
      <c r="E33">
        <v>25</v>
      </c>
      <c r="F33" t="s">
        <v>134</v>
      </c>
      <c r="G33" t="s">
        <v>105</v>
      </c>
      <c r="H33">
        <v>1</v>
      </c>
      <c r="I33" t="s">
        <v>41</v>
      </c>
      <c r="J33" t="s">
        <v>506</v>
      </c>
      <c r="K33" t="s">
        <v>42</v>
      </c>
      <c r="L33" t="s">
        <v>42</v>
      </c>
      <c r="N33" s="17" t="str" cm="1">
        <f t="array" ref="N33">"SELECT " &amp; _xlfn.TEXTJOIN(", ", TRUE,
    IF(ISNUMBER($A33:$L33), $A33:$L33,
        IF($A33:$L33="NULL", "NULL",
            IF($A33:$L33="GETDATE()", "GETDATE()",
                "'" &amp; SUBSTITUTE($A33:$L33, "'", "''") &amp; "'"
            )
        )
    )
) &amp; " UNION ALL "</f>
        <v xml:space="preserve">SELECT 28, 'Has Close Parenthesis', 'SpecialCharacter', 'SpecialCharacter-L1', 25, 'Check if ) is present', ')', 1, 'sys', 'current_timestamp()', NULL, NULL UNION ALL </v>
      </c>
    </row>
    <row r="34" spans="1:14" x14ac:dyDescent="0.25">
      <c r="A34">
        <f t="shared" si="1"/>
        <v>29</v>
      </c>
      <c r="B34" t="s">
        <v>250</v>
      </c>
      <c r="C34" t="s">
        <v>83</v>
      </c>
      <c r="D34" t="s">
        <v>117</v>
      </c>
      <c r="E34">
        <v>28</v>
      </c>
      <c r="F34" t="s">
        <v>135</v>
      </c>
      <c r="G34" t="s">
        <v>106</v>
      </c>
      <c r="H34">
        <v>1</v>
      </c>
      <c r="I34" t="s">
        <v>41</v>
      </c>
      <c r="J34" t="s">
        <v>506</v>
      </c>
      <c r="K34" t="s">
        <v>42</v>
      </c>
      <c r="L34" t="s">
        <v>42</v>
      </c>
      <c r="N34" s="17" t="str" cm="1">
        <f t="array" ref="N34">"SELECT " &amp; _xlfn.TEXTJOIN(", ", TRUE,
    IF(ISNUMBER($A34:$L34), $A34:$L34,
        IF($A34:$L34="NULL", "NULL",
            IF($A34:$L34="GETDATE()", "GETDATE()",
                "'" &amp; SUBSTITUTE($A34:$L34, "'", "''") &amp; "'"
            )
        )
    )
) &amp; " UNION ALL "</f>
        <v xml:space="preserve">SELECT 29, 'Has AsterHask', 'SpecialCharacter', 'SpecialCharacter-L4', 28, 'Check if * is present', '*', 1, 'sys', 'current_timestamp()', NULL, NULL UNION ALL </v>
      </c>
    </row>
    <row r="35" spans="1:14" x14ac:dyDescent="0.25">
      <c r="A35">
        <f t="shared" si="1"/>
        <v>30</v>
      </c>
      <c r="B35" t="s">
        <v>251</v>
      </c>
      <c r="C35" t="s">
        <v>83</v>
      </c>
      <c r="D35" t="s">
        <v>88</v>
      </c>
      <c r="E35">
        <v>26</v>
      </c>
      <c r="F35" t="s">
        <v>136</v>
      </c>
      <c r="G35" t="s">
        <v>107</v>
      </c>
      <c r="H35">
        <v>1</v>
      </c>
      <c r="I35" t="s">
        <v>41</v>
      </c>
      <c r="J35" t="s">
        <v>506</v>
      </c>
      <c r="K35" t="s">
        <v>42</v>
      </c>
      <c r="L35" t="s">
        <v>42</v>
      </c>
      <c r="N35" s="17" t="str" cm="1">
        <f t="array" ref="N35">"SELECT " &amp; _xlfn.TEXTJOIN(", ", TRUE,
    IF(ISNUMBER($A35:$L35), $A35:$L35,
        IF($A35:$L35="NULL", "NULL",
            IF($A35:$L35="GETDATE()", "GETDATE()",
                "'" &amp; SUBSTITUTE($A35:$L35, "'", "''") &amp; "'"
            )
        )
    )
) &amp; " UNION ALL "</f>
        <v xml:space="preserve">SELECT 30, 'Has Ampersand', 'SpecialCharacter', 'SpecialCharacter-L2', 26, 'Check if &amp; is present', '&amp;', 1, 'sys', 'current_timestamp()', NULL, NULL UNION ALL </v>
      </c>
    </row>
    <row r="36" spans="1:14" x14ac:dyDescent="0.25">
      <c r="A36">
        <f t="shared" si="1"/>
        <v>31</v>
      </c>
      <c r="B36" t="s">
        <v>252</v>
      </c>
      <c r="C36" t="s">
        <v>83</v>
      </c>
      <c r="D36" t="s">
        <v>117</v>
      </c>
      <c r="E36">
        <v>28</v>
      </c>
      <c r="F36" t="s">
        <v>137</v>
      </c>
      <c r="G36" t="s">
        <v>108</v>
      </c>
      <c r="H36">
        <v>1</v>
      </c>
      <c r="I36" t="s">
        <v>41</v>
      </c>
      <c r="J36" t="s">
        <v>506</v>
      </c>
      <c r="K36" t="s">
        <v>42</v>
      </c>
      <c r="L36" t="s">
        <v>42</v>
      </c>
      <c r="N36" s="17" t="str" cm="1">
        <f t="array" ref="N36">"SELECT " &amp; _xlfn.TEXTJOIN(", ", TRUE,
    IF(ISNUMBER($A36:$L36), $A36:$L36,
        IF($A36:$L36="NULL", "NULL",
            IF($A36:$L36="GETDATE()", "GETDATE()",
                "'" &amp; SUBSTITUTE($A36:$L36, "'", "''") &amp; "'"
            )
        )
    )
) &amp; " UNION ALL "</f>
        <v xml:space="preserve">SELECT 31, 'Has Caret', 'SpecialCharacter', 'SpecialCharacter-L4', 28, 'Check if ^ is present', '^', 1, 'sys', 'current_timestamp()', NULL, NULL UNION ALL </v>
      </c>
    </row>
    <row r="37" spans="1:14" x14ac:dyDescent="0.25">
      <c r="A37">
        <f t="shared" si="1"/>
        <v>32</v>
      </c>
      <c r="B37" t="s">
        <v>253</v>
      </c>
      <c r="C37" t="s">
        <v>83</v>
      </c>
      <c r="D37" t="s">
        <v>117</v>
      </c>
      <c r="E37">
        <v>28</v>
      </c>
      <c r="F37" t="s">
        <v>138</v>
      </c>
      <c r="G37" t="s">
        <v>109</v>
      </c>
      <c r="H37">
        <v>1</v>
      </c>
      <c r="I37" t="s">
        <v>41</v>
      </c>
      <c r="J37" t="s">
        <v>506</v>
      </c>
      <c r="K37" t="s">
        <v>42</v>
      </c>
      <c r="L37" t="s">
        <v>42</v>
      </c>
      <c r="N37" s="17" t="str" cm="1">
        <f t="array" ref="N37">"SELECT " &amp; _xlfn.TEXTJOIN(", ", TRUE,
    IF(ISNUMBER($A37:$L37), $A37:$L37,
        IF($A37:$L37="NULL", "NULL",
            IF($A37:$L37="GETDATE()", "GETDATE()",
                "'" &amp; SUBSTITUTE($A37:$L37, "'", "''") &amp; "'"
            )
        )
    )
) &amp; " UNION ALL "</f>
        <v xml:space="preserve">SELECT 32, 'Has Percentage Sign', 'SpecialCharacter', 'SpecialCharacter-L4', 28, 'Check if % is present', '%', 1, 'sys', 'current_timestamp()', NULL, NULL UNION ALL </v>
      </c>
    </row>
    <row r="38" spans="1:14" x14ac:dyDescent="0.25">
      <c r="A38">
        <f t="shared" si="1"/>
        <v>33</v>
      </c>
      <c r="B38" t="s">
        <v>254</v>
      </c>
      <c r="C38" t="s">
        <v>83</v>
      </c>
      <c r="D38" t="s">
        <v>229</v>
      </c>
      <c r="E38">
        <v>29</v>
      </c>
      <c r="F38" t="s">
        <v>139</v>
      </c>
      <c r="G38" t="s">
        <v>110</v>
      </c>
      <c r="H38">
        <v>1</v>
      </c>
      <c r="I38" t="s">
        <v>41</v>
      </c>
      <c r="J38" t="s">
        <v>506</v>
      </c>
      <c r="K38" t="s">
        <v>42</v>
      </c>
      <c r="L38" t="s">
        <v>42</v>
      </c>
      <c r="N38" s="17" t="str" cm="1">
        <f t="array" ref="N38">"SELECT " &amp; _xlfn.TEXTJOIN(", ", TRUE,
    IF(ISNUMBER($A38:$L38), $A38:$L38,
        IF($A38:$L38="NULL", "NULL",
            IF($A38:$L38="GETDATE()", "GETDATE()",
                "'" &amp; SUBSTITUTE($A38:$L38, "'", "''") &amp; "'"
            )
        )
    )
) &amp; " UNION ALL "</f>
        <v xml:space="preserve">SELECT 33, 'Has Dollar Sign', 'SpecialCharacter', 'SpecialCharacter-L5', 29, 'Check if $ is present', '$', 1, 'sys', 'current_timestamp()', NULL, NULL UNION ALL </v>
      </c>
    </row>
    <row r="39" spans="1:14" x14ac:dyDescent="0.25">
      <c r="A39">
        <f t="shared" si="1"/>
        <v>34</v>
      </c>
      <c r="B39" t="s">
        <v>255</v>
      </c>
      <c r="C39" t="s">
        <v>83</v>
      </c>
      <c r="D39" t="s">
        <v>116</v>
      </c>
      <c r="E39">
        <v>27</v>
      </c>
      <c r="F39" t="s">
        <v>140</v>
      </c>
      <c r="G39" t="s">
        <v>111</v>
      </c>
      <c r="H39">
        <v>1</v>
      </c>
      <c r="I39" t="s">
        <v>41</v>
      </c>
      <c r="J39" t="s">
        <v>506</v>
      </c>
      <c r="K39" t="s">
        <v>42</v>
      </c>
      <c r="L39" t="s">
        <v>42</v>
      </c>
      <c r="N39" s="17" t="str" cm="1">
        <f t="array" ref="N39">"SELECT " &amp; _xlfn.TEXTJOIN(", ", TRUE,
    IF(ISNUMBER($A39:$L39), $A39:$L39,
        IF($A39:$L39="NULL", "NULL",
            IF($A39:$L39="GETDATE()", "GETDATE()",
                "'" &amp; SUBSTITUTE($A39:$L39, "'", "''") &amp; "'"
            )
        )
    )
) &amp; " UNION ALL "</f>
        <v xml:space="preserve">SELECT 34, 'Has Hash', 'SpecialCharacter', 'SpecialCharacter-L3', 27, 'Check if # is present', '#', 1, 'sys', 'current_timestamp()', NULL, NULL UNION ALL </v>
      </c>
    </row>
    <row r="40" spans="1:14" x14ac:dyDescent="0.25">
      <c r="A40">
        <f t="shared" si="1"/>
        <v>35</v>
      </c>
      <c r="B40" t="s">
        <v>256</v>
      </c>
      <c r="C40" t="s">
        <v>83</v>
      </c>
      <c r="D40" t="s">
        <v>230</v>
      </c>
      <c r="E40">
        <v>30</v>
      </c>
      <c r="F40" t="s">
        <v>141</v>
      </c>
      <c r="G40" t="s">
        <v>112</v>
      </c>
      <c r="H40">
        <v>1</v>
      </c>
      <c r="I40" t="s">
        <v>41</v>
      </c>
      <c r="J40" t="s">
        <v>506</v>
      </c>
      <c r="K40" t="s">
        <v>42</v>
      </c>
      <c r="L40" t="s">
        <v>42</v>
      </c>
      <c r="N40" s="17" t="str" cm="1">
        <f t="array" ref="N40">"SELECT " &amp; _xlfn.TEXTJOIN(", ", TRUE,
    IF(ISNUMBER($A40:$L40), $A40:$L40,
        IF($A40:$L40="NULL", "NULL",
            IF($A40:$L40="GETDATE()", "GETDATE()",
                "'" &amp; SUBSTITUTE($A40:$L40, "'", "''") &amp; "'"
            )
        )
    )
) &amp; " UNION ALL "</f>
        <v xml:space="preserve">SELECT 35, 'Has At Sign', 'SpecialCharacter', 'SpecialCharacter-L6', 30, 'Check if @ is present', '@', 1, 'sys', 'current_timestamp()', NULL, NULL UNION ALL </v>
      </c>
    </row>
    <row r="41" spans="1:14" x14ac:dyDescent="0.25">
      <c r="A41">
        <f t="shared" si="1"/>
        <v>36</v>
      </c>
      <c r="B41" t="s">
        <v>257</v>
      </c>
      <c r="C41" t="s">
        <v>83</v>
      </c>
      <c r="D41" t="s">
        <v>116</v>
      </c>
      <c r="E41">
        <v>27</v>
      </c>
      <c r="F41" t="s">
        <v>142</v>
      </c>
      <c r="G41" t="s">
        <v>113</v>
      </c>
      <c r="H41">
        <v>1</v>
      </c>
      <c r="I41" t="s">
        <v>41</v>
      </c>
      <c r="J41" t="s">
        <v>506</v>
      </c>
      <c r="K41" t="s">
        <v>42</v>
      </c>
      <c r="L41" t="s">
        <v>42</v>
      </c>
      <c r="N41" s="17" t="str" cm="1">
        <f t="array" ref="N41">"SELECT " &amp; _xlfn.TEXTJOIN(", ", TRUE,
    IF(ISNUMBER($A41:$L41), $A41:$L41,
        IF($A41:$L41="NULL", "NULL",
            IF($A41:$L41="GETDATE()", "GETDATE()",
                "'" &amp; SUBSTITUTE($A41:$L41, "'", "''") &amp; "'"
            )
        )
    )
) &amp; " UNION ALL "</f>
        <v xml:space="preserve">SELECT 36, 'Has Exclamation Mark', 'SpecialCharacter', 'SpecialCharacter-L3', 27, 'Check if ! is present', '!', 1, 'sys', 'current_timestamp()', NULL, NULL UNION ALL </v>
      </c>
    </row>
    <row r="42" spans="1:14" x14ac:dyDescent="0.25">
      <c r="A42">
        <f t="shared" si="1"/>
        <v>37</v>
      </c>
      <c r="B42" t="s">
        <v>258</v>
      </c>
      <c r="C42" t="s">
        <v>83</v>
      </c>
      <c r="D42" t="s">
        <v>229</v>
      </c>
      <c r="E42">
        <v>29</v>
      </c>
      <c r="F42" t="s">
        <v>143</v>
      </c>
      <c r="G42" t="s">
        <v>114</v>
      </c>
      <c r="H42">
        <v>1</v>
      </c>
      <c r="I42" t="s">
        <v>41</v>
      </c>
      <c r="J42" t="s">
        <v>506</v>
      </c>
      <c r="K42" t="s">
        <v>42</v>
      </c>
      <c r="L42" t="s">
        <v>42</v>
      </c>
      <c r="N42" s="17" t="str" cm="1">
        <f t="array" ref="N42">"SELECT " &amp; _xlfn.TEXTJOIN(", ", TRUE,
    IF(ISNUMBER($A42:$L42), $A42:$L42,
        IF($A42:$L42="NULL", "NULL",
            IF($A42:$L42="GETDATE()", "GETDATE()",
                "'" &amp; SUBSTITUTE($A42:$L42, "'", "''") &amp; "'"
            )
        )
    )
) &amp; " UNION ALL "</f>
        <v xml:space="preserve">SELECT 37, 'Has Tilde', 'SpecialCharacter', 'SpecialCharacter-L5', 29, 'Check if ~ is present', '~', 1, 'sys', 'current_timestamp()', NULL, NULL UNION ALL </v>
      </c>
    </row>
    <row r="43" spans="1:14" x14ac:dyDescent="0.25">
      <c r="A43">
        <f t="shared" si="1"/>
        <v>38</v>
      </c>
      <c r="B43" t="s">
        <v>259</v>
      </c>
      <c r="C43" t="s">
        <v>83</v>
      </c>
      <c r="D43" t="s">
        <v>229</v>
      </c>
      <c r="E43">
        <v>29</v>
      </c>
      <c r="F43" t="s">
        <v>144</v>
      </c>
      <c r="G43" t="s">
        <v>115</v>
      </c>
      <c r="H43">
        <v>1</v>
      </c>
      <c r="I43" t="s">
        <v>41</v>
      </c>
      <c r="J43" t="s">
        <v>506</v>
      </c>
      <c r="K43" t="s">
        <v>42</v>
      </c>
      <c r="L43" t="s">
        <v>42</v>
      </c>
      <c r="N43" s="17" t="str" cm="1">
        <f t="array" ref="N43">"SELECT " &amp; _xlfn.TEXTJOIN(", ", TRUE,
    IF(ISNUMBER($A43:$L43), $A43:$L43,
        IF($A43:$L43="NULL", "NULL",
            IF($A43:$L43="GETDATE()", "GETDATE()",
                "'" &amp; SUBSTITUTE($A43:$L43, "'", "''") &amp; "'"
            )
        )
    )
) &amp; " UNION ALL "</f>
        <v xml:space="preserve">SELECT 38, 'Has Backtick', 'SpecialCharacter', 'SpecialCharacter-L5', 29, 'Check if ` is present', '`', 1, 'sys', 'current_timestamp()', NULL, NULL UNION ALL </v>
      </c>
    </row>
    <row r="44" spans="1:14" x14ac:dyDescent="0.25">
      <c r="A44">
        <f t="shared" si="1"/>
        <v>39</v>
      </c>
      <c r="B44" t="s">
        <v>260</v>
      </c>
      <c r="C44" t="s">
        <v>83</v>
      </c>
      <c r="D44" t="s">
        <v>88</v>
      </c>
      <c r="E44">
        <v>26</v>
      </c>
      <c r="F44" t="s">
        <v>146</v>
      </c>
      <c r="G44" t="s">
        <v>145</v>
      </c>
      <c r="H44">
        <v>1</v>
      </c>
      <c r="I44" t="s">
        <v>41</v>
      </c>
      <c r="J44" t="s">
        <v>506</v>
      </c>
      <c r="K44" t="s">
        <v>42</v>
      </c>
      <c r="L44" t="s">
        <v>42</v>
      </c>
      <c r="N44" s="17" t="str" cm="1">
        <f t="array" ref="N44">"SELECT " &amp; _xlfn.TEXTJOIN(", ", TRUE,
    IF(ISNUMBER($A44:$L44), $A44:$L44,
        IF($A44:$L44="NULL", "NULL",
            IF($A44:$L44="GETDATE()", "GETDATE()",
                "'" &amp; SUBSTITUTE($A44:$L44, "'", "''") &amp; "'"
            )
        )
    )
) &amp; " UNION ALL "</f>
        <v xml:space="preserve">SELECT 39, 'Has Forward Slash', 'SpecialCharacter', 'SpecialCharacter-L2', 26, 'Check if / is present', '/', 1, 'sys', 'current_timestamp()', NULL, NULL UNION ALL </v>
      </c>
    </row>
    <row r="45" spans="1:14" x14ac:dyDescent="0.25">
      <c r="A45">
        <f t="shared" si="1"/>
        <v>40</v>
      </c>
      <c r="B45" t="s">
        <v>156</v>
      </c>
      <c r="C45" t="s">
        <v>479</v>
      </c>
      <c r="D45" t="s">
        <v>149</v>
      </c>
      <c r="E45">
        <v>1</v>
      </c>
      <c r="F45" t="s">
        <v>150</v>
      </c>
      <c r="G45" t="s">
        <v>151</v>
      </c>
      <c r="H45">
        <v>1</v>
      </c>
      <c r="I45" t="s">
        <v>41</v>
      </c>
      <c r="J45" t="s">
        <v>506</v>
      </c>
      <c r="K45" t="s">
        <v>42</v>
      </c>
      <c r="L45" t="s">
        <v>42</v>
      </c>
      <c r="N45" s="17" t="str" cm="1">
        <f t="array" ref="N45">"SELECT " &amp; _xlfn.TEXTJOIN(", ", TRUE,
    IF(ISNUMBER($A45:$L45), $A45:$L45,
        IF($A45:$L45="NULL", "NULL",
            IF($A45:$L45="GETDATE()", "GETDATE()",
                "'" &amp; SUBSTITUTE($A45:$L45, "'", "''") &amp; "'"
            )
        )
    )
) &amp; " UNION ALL "</f>
        <v xml:space="preserve">SELECT 40, 'Has Space', 'SpaceFound', 'Single Space', 1, 'Check if ''space'' is present', ' ', 1, 'sys', 'current_timestamp()', NULL, NULL UNION ALL </v>
      </c>
    </row>
    <row r="46" spans="1:14" x14ac:dyDescent="0.25">
      <c r="A46">
        <f t="shared" si="1"/>
        <v>41</v>
      </c>
      <c r="B46" t="s">
        <v>261</v>
      </c>
      <c r="C46" t="s">
        <v>475</v>
      </c>
      <c r="D46" t="s">
        <v>225</v>
      </c>
      <c r="E46">
        <v>1</v>
      </c>
      <c r="F46" t="s">
        <v>157</v>
      </c>
      <c r="H46">
        <v>1</v>
      </c>
      <c r="I46" t="s">
        <v>41</v>
      </c>
      <c r="J46" t="s">
        <v>506</v>
      </c>
      <c r="K46" t="s">
        <v>42</v>
      </c>
      <c r="L46" t="s">
        <v>42</v>
      </c>
      <c r="N46" s="17" t="str" cm="1">
        <f t="array" ref="N46">"SELECT " &amp; _xlfn.TEXTJOIN(", ", TRUE,
    IF(ISNUMBER($A46:$L46), $A46:$L46,
        IF($A46:$L46="NULL", "NULL",
            IF($A46:$L46="GETDATE()", "GETDATE()",
                "'" &amp; SUBSTITUTE($A46:$L46, "'", "''") &amp; "'"
            )
        )
    )
) &amp; " UNION ALL "</f>
        <v xml:space="preserve">SELECT 41, 'Is Empty or NULL', 'DataEmptiness', 'Emptiness', 1, 'Check if value is NULL', '', 1, 'sys', 'current_timestamp()', NULL, NULL UNION ALL </v>
      </c>
    </row>
    <row r="47" spans="1:14" x14ac:dyDescent="0.25">
      <c r="A47">
        <f t="shared" si="1"/>
        <v>42</v>
      </c>
      <c r="B47" t="s">
        <v>227</v>
      </c>
      <c r="C47" t="s">
        <v>475</v>
      </c>
      <c r="D47" t="s">
        <v>225</v>
      </c>
      <c r="E47">
        <v>1</v>
      </c>
      <c r="F47" t="s">
        <v>228</v>
      </c>
      <c r="H47">
        <v>1</v>
      </c>
      <c r="I47" t="s">
        <v>41</v>
      </c>
      <c r="J47" t="s">
        <v>506</v>
      </c>
      <c r="K47" t="s">
        <v>42</v>
      </c>
      <c r="L47" t="s">
        <v>42</v>
      </c>
      <c r="N47" s="17" t="str" cm="1">
        <f t="array" ref="N47">"SELECT " &amp; _xlfn.TEXTJOIN(", ", TRUE,
    IF(ISNUMBER($A47:$L47), $A47:$L47,
        IF($A47:$L47="NULL", "NULL",
            IF($A47:$L47="GETDATE()", "GETDATE()",
                "'" &amp; SUBSTITUTE($A47:$L47, "'", "''") &amp; "'"
            )
        )
    )
) &amp; " UNION ALL "</f>
        <v xml:space="preserve">SELECT 42, 'Is Virtually Empty with Spaces', 'DataEmptiness', 'Emptiness', 1, 'Check if value has invalid SPACE that depict a NULL; eg. '' '' or ''  '' or ''      ''', '', 1, 'sys', 'current_timestamp()', NULL, NULL UNION ALL </v>
      </c>
    </row>
    <row r="48" spans="1:14" x14ac:dyDescent="0.25">
      <c r="A48">
        <f t="shared" si="1"/>
        <v>43</v>
      </c>
      <c r="B48" t="s">
        <v>160</v>
      </c>
      <c r="C48" t="s">
        <v>475</v>
      </c>
      <c r="D48" t="s">
        <v>225</v>
      </c>
      <c r="E48">
        <v>35</v>
      </c>
      <c r="F48" t="s">
        <v>191</v>
      </c>
      <c r="G48" t="s">
        <v>67</v>
      </c>
      <c r="H48">
        <v>1</v>
      </c>
      <c r="I48" t="s">
        <v>41</v>
      </c>
      <c r="J48" t="s">
        <v>506</v>
      </c>
      <c r="K48" t="s">
        <v>42</v>
      </c>
      <c r="L48" t="s">
        <v>42</v>
      </c>
      <c r="N48" s="17" t="str" cm="1">
        <f t="array" ref="N48">"SELECT " &amp; _xlfn.TEXTJOIN(", ", TRUE,
    IF(ISNUMBER($A48:$L48), $A48:$L48,
        IF($A48:$L48="NULL", "NULL",
            IF($A48:$L48="GETDATE()", "GETDATE()",
                "'" &amp; SUBSTITUTE($A48:$L48, "'", "''") &amp; "'"
            )
        )
    )
) &amp; " UNION ALL "</f>
        <v xml:space="preserve">SELECT 43, 'Is Virtually Empty with ,', 'DataEmptiness', 'Emptiness', 35, 'Check if value is 1 or more '',''', ',', 1, 'sys', 'current_timestamp()', NULL, NULL UNION ALL </v>
      </c>
    </row>
    <row r="49" spans="1:14" x14ac:dyDescent="0.25">
      <c r="A49">
        <f t="shared" si="1"/>
        <v>44</v>
      </c>
      <c r="B49" t="s">
        <v>161</v>
      </c>
      <c r="C49" t="s">
        <v>475</v>
      </c>
      <c r="D49" t="s">
        <v>225</v>
      </c>
      <c r="E49">
        <v>35</v>
      </c>
      <c r="F49" t="s">
        <v>192</v>
      </c>
      <c r="G49" t="s">
        <v>69</v>
      </c>
      <c r="H49">
        <v>1</v>
      </c>
      <c r="I49" t="s">
        <v>41</v>
      </c>
      <c r="J49" t="s">
        <v>506</v>
      </c>
      <c r="K49" t="s">
        <v>42</v>
      </c>
      <c r="L49" t="s">
        <v>42</v>
      </c>
      <c r="N49" s="17" t="str" cm="1">
        <f t="array" ref="N49">"SELECT " &amp; _xlfn.TEXTJOIN(", ", TRUE,
    IF(ISNUMBER($A49:$L49), $A49:$L49,
        IF($A49:$L49="NULL", "NULL",
            IF($A49:$L49="GETDATE()", "GETDATE()",
                "'" &amp; SUBSTITUTE($A49:$L49, "'", "''") &amp; "'"
            )
        )
    )
) &amp; " UNION ALL "</f>
        <v xml:space="preserve">SELECT 44, 'Is Virtually Empty with [', 'DataEmptiness', 'Emptiness', 35, 'Check if value is 1 or more ''[''', '[', 1, 'sys', 'current_timestamp()', NULL, NULL UNION ALL </v>
      </c>
    </row>
    <row r="50" spans="1:14" x14ac:dyDescent="0.25">
      <c r="A50">
        <f t="shared" si="1"/>
        <v>45</v>
      </c>
      <c r="B50" t="s">
        <v>162</v>
      </c>
      <c r="C50" t="s">
        <v>475</v>
      </c>
      <c r="D50" t="s">
        <v>225</v>
      </c>
      <c r="E50">
        <v>35</v>
      </c>
      <c r="F50" t="s">
        <v>193</v>
      </c>
      <c r="G50" t="s">
        <v>71</v>
      </c>
      <c r="H50">
        <v>1</v>
      </c>
      <c r="I50" t="s">
        <v>41</v>
      </c>
      <c r="J50" t="s">
        <v>506</v>
      </c>
      <c r="K50" t="s">
        <v>42</v>
      </c>
      <c r="L50" t="s">
        <v>42</v>
      </c>
      <c r="N50" s="17" t="str" cm="1">
        <f t="array" ref="N50">"SELECT " &amp; _xlfn.TEXTJOIN(", ", TRUE,
    IF(ISNUMBER($A50:$L50), $A50:$L50,
        IF($A50:$L50="NULL", "NULL",
            IF($A50:$L50="GETDATE()", "GETDATE()",
                "'" &amp; SUBSTITUTE($A50:$L50, "'", "''") &amp; "'"
            )
        )
    )
) &amp; " UNION ALL "</f>
        <v xml:space="preserve">SELECT 45, 'Is Virtually Empty with ]', 'DataEmptiness', 'Emptiness', 35, 'Check if value is 1 or more '']''', ']', 1, 'sys', 'current_timestamp()', NULL, NULL UNION ALL </v>
      </c>
    </row>
    <row r="51" spans="1:14" x14ac:dyDescent="0.25">
      <c r="A51">
        <f t="shared" si="1"/>
        <v>46</v>
      </c>
      <c r="B51" t="s">
        <v>163</v>
      </c>
      <c r="C51" t="s">
        <v>475</v>
      </c>
      <c r="D51" t="s">
        <v>225</v>
      </c>
      <c r="E51">
        <v>35</v>
      </c>
      <c r="F51" t="s">
        <v>194</v>
      </c>
      <c r="G51" t="s">
        <v>85</v>
      </c>
      <c r="H51">
        <v>1</v>
      </c>
      <c r="I51" t="s">
        <v>41</v>
      </c>
      <c r="J51" t="s">
        <v>506</v>
      </c>
      <c r="K51" t="s">
        <v>42</v>
      </c>
      <c r="L51" t="s">
        <v>42</v>
      </c>
      <c r="N51" s="17" t="str" cm="1">
        <f t="array" ref="N51">"SELECT " &amp; _xlfn.TEXTJOIN(", ", TRUE,
    IF(ISNUMBER($A51:$L51), $A51:$L51,
        IF($A51:$L51="NULL", "NULL",
            IF($A51:$L51="GETDATE()", "GETDATE()",
                "'" &amp; SUBSTITUTE($A51:$L51, "'", "''") &amp; "'"
            )
        )
    )
) &amp; " UNION ALL "</f>
        <v xml:space="preserve">SELECT 46, 'Is Virtually Empty with .', 'DataEmptiness', 'Emptiness', 35, 'Check if value is 1 or more ''.''', '.', 1, 'sys', 'current_timestamp()', NULL, NULL UNION ALL </v>
      </c>
    </row>
    <row r="52" spans="1:14" x14ac:dyDescent="0.25">
      <c r="A52">
        <f t="shared" si="1"/>
        <v>47</v>
      </c>
      <c r="B52" t="s">
        <v>164</v>
      </c>
      <c r="C52" t="s">
        <v>475</v>
      </c>
      <c r="D52" t="s">
        <v>225</v>
      </c>
      <c r="E52">
        <v>35</v>
      </c>
      <c r="F52" t="s">
        <v>195</v>
      </c>
      <c r="G52" t="s">
        <v>89</v>
      </c>
      <c r="H52">
        <v>1</v>
      </c>
      <c r="I52" t="s">
        <v>41</v>
      </c>
      <c r="J52" t="s">
        <v>506</v>
      </c>
      <c r="K52" t="s">
        <v>42</v>
      </c>
      <c r="L52" t="s">
        <v>42</v>
      </c>
      <c r="N52" s="17" t="str" cm="1">
        <f t="array" ref="N52">"SELECT " &amp; _xlfn.TEXTJOIN(", ", TRUE,
    IF(ISNUMBER($A52:$L52), $A52:$L52,
        IF($A52:$L52="NULL", "NULL",
            IF($A52:$L52="GETDATE()", "GETDATE()",
                "'" &amp; SUBSTITUTE($A52:$L52, "'", "''") &amp; "'"
            )
        )
    )
) &amp; " UNION ALL "</f>
        <v xml:space="preserve">SELECT 47, 'Is Virtually Empty with &lt;', 'DataEmptiness', 'Emptiness', 35, 'Check if value is 1 or more ''&lt;''', '&lt;', 1, 'sys', 'current_timestamp()', NULL, NULL UNION ALL </v>
      </c>
    </row>
    <row r="53" spans="1:14" x14ac:dyDescent="0.25">
      <c r="A53">
        <f t="shared" si="1"/>
        <v>48</v>
      </c>
      <c r="B53" t="s">
        <v>165</v>
      </c>
      <c r="C53" t="s">
        <v>475</v>
      </c>
      <c r="D53" t="s">
        <v>225</v>
      </c>
      <c r="E53">
        <v>35</v>
      </c>
      <c r="F53" t="s">
        <v>196</v>
      </c>
      <c r="G53" t="s">
        <v>90</v>
      </c>
      <c r="H53">
        <v>1</v>
      </c>
      <c r="I53" t="s">
        <v>41</v>
      </c>
      <c r="J53" t="s">
        <v>506</v>
      </c>
      <c r="K53" t="s">
        <v>42</v>
      </c>
      <c r="L53" t="s">
        <v>42</v>
      </c>
      <c r="N53" s="17" t="str" cm="1">
        <f t="array" ref="N53">"SELECT " &amp; _xlfn.TEXTJOIN(", ", TRUE,
    IF(ISNUMBER($A53:$L53), $A53:$L53,
        IF($A53:$L53="NULL", "NULL",
            IF($A53:$L53="GETDATE()", "GETDATE()",
                "'" &amp; SUBSTITUTE($A53:$L53, "'", "''") &amp; "'"
            )
        )
    )
) &amp; " UNION ALL "</f>
        <v xml:space="preserve">SELECT 48, 'Is Virtually Empty with &gt;', 'DataEmptiness', 'Emptiness', 35, 'Check if value is 1 or more ''&gt;''', '&gt;', 1, 'sys', 'current_timestamp()', NULL, NULL UNION ALL </v>
      </c>
    </row>
    <row r="54" spans="1:14" x14ac:dyDescent="0.25">
      <c r="A54">
        <f t="shared" si="1"/>
        <v>49</v>
      </c>
      <c r="B54" t="s">
        <v>166</v>
      </c>
      <c r="C54" t="s">
        <v>475</v>
      </c>
      <c r="D54" t="s">
        <v>225</v>
      </c>
      <c r="E54">
        <v>35</v>
      </c>
      <c r="F54" t="s">
        <v>197</v>
      </c>
      <c r="G54" t="s">
        <v>91</v>
      </c>
      <c r="H54">
        <v>1</v>
      </c>
      <c r="I54" t="s">
        <v>41</v>
      </c>
      <c r="J54" t="s">
        <v>506</v>
      </c>
      <c r="K54" t="s">
        <v>42</v>
      </c>
      <c r="L54" t="s">
        <v>42</v>
      </c>
      <c r="N54" s="17" t="str" cm="1">
        <f t="array" ref="N54">"SELECT " &amp; _xlfn.TEXTJOIN(", ", TRUE,
    IF(ISNUMBER($A54:$L54), $A54:$L54,
        IF($A54:$L54="NULL", "NULL",
            IF($A54:$L54="GETDATE()", "GETDATE()",
                "'" &amp; SUBSTITUTE($A54:$L54, "'", "''") &amp; "'"
            )
        )
    )
) &amp; " UNION ALL "</f>
        <v xml:space="preserve">SELECT 49, 'Is Virtually Empty with ?', 'DataEmptiness', 'Emptiness', 35, 'Check if value is 1 or more ''?''', '?', 1, 'sys', 'current_timestamp()', NULL, NULL UNION ALL </v>
      </c>
    </row>
    <row r="55" spans="1:14" x14ac:dyDescent="0.25">
      <c r="A55">
        <f t="shared" si="1"/>
        <v>50</v>
      </c>
      <c r="B55" t="s">
        <v>167</v>
      </c>
      <c r="C55" t="s">
        <v>475</v>
      </c>
      <c r="D55" t="s">
        <v>225</v>
      </c>
      <c r="E55">
        <v>35</v>
      </c>
      <c r="F55" t="s">
        <v>198</v>
      </c>
      <c r="G55" t="s">
        <v>92</v>
      </c>
      <c r="H55">
        <v>1</v>
      </c>
      <c r="I55" t="s">
        <v>41</v>
      </c>
      <c r="J55" t="s">
        <v>506</v>
      </c>
      <c r="K55" t="s">
        <v>42</v>
      </c>
      <c r="L55" t="s">
        <v>42</v>
      </c>
      <c r="N55" s="17" t="str" cm="1">
        <f t="array" ref="N55">"SELECT " &amp; _xlfn.TEXTJOIN(", ", TRUE,
    IF(ISNUMBER($A55:$L55), $A55:$L55,
        IF($A55:$L55="NULL", "NULL",
            IF($A55:$L55="GETDATE()", "GETDATE()",
                "'" &amp; SUBSTITUTE($A55:$L55, "'", "''") &amp; "'"
            )
        )
    )
) &amp; " UNION ALL "</f>
        <v xml:space="preserve">SELECT 50, 'Is Virtually Empty with \', 'DataEmptiness', 'Emptiness', 35, 'Check if value is 1 or more ''\''', '\', 1, 'sys', 'current_timestamp()', NULL, NULL UNION ALL </v>
      </c>
    </row>
    <row r="56" spans="1:14" x14ac:dyDescent="0.25">
      <c r="A56">
        <f t="shared" si="1"/>
        <v>51</v>
      </c>
      <c r="B56" t="s">
        <v>168</v>
      </c>
      <c r="C56" t="s">
        <v>475</v>
      </c>
      <c r="D56" t="s">
        <v>225</v>
      </c>
      <c r="E56">
        <v>35</v>
      </c>
      <c r="F56" t="s">
        <v>199</v>
      </c>
      <c r="G56" t="s">
        <v>93</v>
      </c>
      <c r="H56">
        <v>1</v>
      </c>
      <c r="I56" t="s">
        <v>41</v>
      </c>
      <c r="J56" t="s">
        <v>506</v>
      </c>
      <c r="K56" t="s">
        <v>42</v>
      </c>
      <c r="L56" t="s">
        <v>42</v>
      </c>
      <c r="N56" s="17" t="str" cm="1">
        <f t="array" ref="N56">"SELECT " &amp; _xlfn.TEXTJOIN(", ", TRUE,
    IF(ISNUMBER($A56:$L56), $A56:$L56,
        IF($A56:$L56="NULL", "NULL",
            IF($A56:$L56="GETDATE()", "GETDATE()",
                "'" &amp; SUBSTITUTE($A56:$L56, "'", "''") &amp; "'"
            )
        )
    )
) &amp; " UNION ALL "</f>
        <v xml:space="preserve">SELECT 51, 'Is Virtually Empty with |', 'DataEmptiness', 'Emptiness', 35, 'Check if value is 1 or more ''|''', '|', 1, 'sys', 'current_timestamp()', NULL, NULL UNION ALL </v>
      </c>
    </row>
    <row r="57" spans="1:14" x14ac:dyDescent="0.25">
      <c r="A57">
        <f t="shared" si="1"/>
        <v>52</v>
      </c>
      <c r="B57" t="s">
        <v>169</v>
      </c>
      <c r="C57" t="s">
        <v>475</v>
      </c>
      <c r="D57" t="s">
        <v>225</v>
      </c>
      <c r="E57">
        <v>35</v>
      </c>
      <c r="F57" t="s">
        <v>200</v>
      </c>
      <c r="G57" t="s">
        <v>94</v>
      </c>
      <c r="H57">
        <v>1</v>
      </c>
      <c r="I57" t="s">
        <v>41</v>
      </c>
      <c r="J57" t="s">
        <v>506</v>
      </c>
      <c r="K57" t="s">
        <v>42</v>
      </c>
      <c r="L57" t="s">
        <v>42</v>
      </c>
      <c r="N57" s="17" t="str" cm="1">
        <f t="array" ref="N57">"SELECT " &amp; _xlfn.TEXTJOIN(", ", TRUE,
    IF(ISNUMBER($A57:$L57), $A57:$L57,
        IF($A57:$L57="NULL", "NULL",
            IF($A57:$L57="GETDATE()", "GETDATE()",
                "'" &amp; SUBSTITUTE($A57:$L57, "'", "''") &amp; "'"
            )
        )
    )
) &amp; " UNION ALL "</f>
        <v xml:space="preserve">SELECT 52, 'Is Virtually Empty with :', 'DataEmptiness', 'Emptiness', 35, 'Check if value is 1 or more '':''', ':', 1, 'sys', 'current_timestamp()', NULL, NULL UNION ALL </v>
      </c>
    </row>
    <row r="58" spans="1:14" x14ac:dyDescent="0.25">
      <c r="A58">
        <f t="shared" si="1"/>
        <v>53</v>
      </c>
      <c r="B58" t="s">
        <v>170</v>
      </c>
      <c r="C58" t="s">
        <v>475</v>
      </c>
      <c r="D58" t="s">
        <v>225</v>
      </c>
      <c r="E58">
        <v>35</v>
      </c>
      <c r="F58" t="s">
        <v>201</v>
      </c>
      <c r="G58" s="9" t="s">
        <v>95</v>
      </c>
      <c r="H58">
        <v>1</v>
      </c>
      <c r="I58" t="s">
        <v>41</v>
      </c>
      <c r="J58" t="s">
        <v>506</v>
      </c>
      <c r="K58" t="s">
        <v>42</v>
      </c>
      <c r="L58" t="s">
        <v>42</v>
      </c>
      <c r="N58" s="17" t="str" cm="1">
        <f t="array" ref="N58">"SELECT " &amp; _xlfn.TEXTJOIN(", ", TRUE,
    IF(ISNUMBER($A58:$L58), $A58:$L58,
        IF($A58:$L58="NULL", "NULL",
            IF($A58:$L58="GETDATE()", "GETDATE()",
                "'" &amp; SUBSTITUTE($A58:$L58, "'", "''") &amp; "'"
            )
        )
    )
) &amp; " UNION ALL "</f>
        <v xml:space="preserve">SELECT 53, 'Is Virtually Empty with ;', 'DataEmptiness', 'Emptiness', 35, 'Check if value is 1 or more '';''', ';', 1, 'sys', 'current_timestamp()', NULL, NULL UNION ALL </v>
      </c>
    </row>
    <row r="59" spans="1:14" x14ac:dyDescent="0.25">
      <c r="A59">
        <f t="shared" si="1"/>
        <v>54</v>
      </c>
      <c r="B59" t="s">
        <v>171</v>
      </c>
      <c r="C59" t="s">
        <v>475</v>
      </c>
      <c r="D59" t="s">
        <v>225</v>
      </c>
      <c r="E59">
        <v>35</v>
      </c>
      <c r="F59" t="s">
        <v>202</v>
      </c>
      <c r="G59" t="s">
        <v>96</v>
      </c>
      <c r="H59">
        <v>1</v>
      </c>
      <c r="I59" t="s">
        <v>41</v>
      </c>
      <c r="J59" t="s">
        <v>506</v>
      </c>
      <c r="K59" t="s">
        <v>42</v>
      </c>
      <c r="L59" t="s">
        <v>42</v>
      </c>
      <c r="N59" s="17" t="str" cm="1">
        <f t="array" ref="N59">"SELECT " &amp; _xlfn.TEXTJOIN(", ", TRUE,
    IF(ISNUMBER($A59:$L59), $A59:$L59,
        IF($A59:$L59="NULL", "NULL",
            IF($A59:$L59="GETDATE()", "GETDATE()",
                "'" &amp; SUBSTITUTE($A59:$L59, "'", "''") &amp; "'"
            )
        )
    )
) &amp; " UNION ALL "</f>
        <v xml:space="preserve">SELECT 54, 'Is Virtually Empty with "', 'DataEmptiness', 'Emptiness', 35, 'Check if value is 1 or more ''"''', '"', 1, 'sys', 'current_timestamp()', NULL, NULL UNION ALL </v>
      </c>
    </row>
    <row r="60" spans="1:14" x14ac:dyDescent="0.25">
      <c r="A60">
        <f t="shared" si="1"/>
        <v>55</v>
      </c>
      <c r="B60" t="s">
        <v>172</v>
      </c>
      <c r="C60" t="s">
        <v>475</v>
      </c>
      <c r="D60" t="s">
        <v>225</v>
      </c>
      <c r="E60">
        <v>35</v>
      </c>
      <c r="F60" t="s">
        <v>203</v>
      </c>
      <c r="G60" t="s">
        <v>97</v>
      </c>
      <c r="H60">
        <v>1</v>
      </c>
      <c r="I60" t="s">
        <v>41</v>
      </c>
      <c r="J60" t="s">
        <v>506</v>
      </c>
      <c r="K60" t="s">
        <v>42</v>
      </c>
      <c r="L60" t="s">
        <v>42</v>
      </c>
      <c r="N60" s="17" t="str" cm="1">
        <f t="array" ref="N60">"SELECT " &amp; _xlfn.TEXTJOIN(", ", TRUE,
    IF(ISNUMBER($A60:$L60), $A60:$L60,
        IF($A60:$L60="NULL", "NULL",
            IF($A60:$L60="GETDATE()", "GETDATE()",
                "'" &amp; SUBSTITUTE($A60:$L60, "'", "''") &amp; "'"
            )
        )
    )
) &amp; " UNION ALL "</f>
        <v xml:space="preserve">SELECT 55, 'Is Virtually Empty with ''', 'DataEmptiness', 'Emptiness', 35, 'Check if value is 1 or more ''''''', '''', 1, 'sys', 'current_timestamp()', NULL, NULL UNION ALL </v>
      </c>
    </row>
    <row r="61" spans="1:14" x14ac:dyDescent="0.25">
      <c r="A61">
        <f t="shared" si="1"/>
        <v>56</v>
      </c>
      <c r="B61" t="s">
        <v>173</v>
      </c>
      <c r="C61" t="s">
        <v>475</v>
      </c>
      <c r="D61" t="s">
        <v>225</v>
      </c>
      <c r="E61">
        <v>35</v>
      </c>
      <c r="F61" t="s">
        <v>204</v>
      </c>
      <c r="G61" t="s">
        <v>98</v>
      </c>
      <c r="H61">
        <v>1</v>
      </c>
      <c r="I61" t="s">
        <v>41</v>
      </c>
      <c r="J61" t="s">
        <v>506</v>
      </c>
      <c r="K61" t="s">
        <v>42</v>
      </c>
      <c r="L61" t="s">
        <v>42</v>
      </c>
      <c r="N61" s="17" t="str" cm="1">
        <f t="array" ref="N61">"SELECT " &amp; _xlfn.TEXTJOIN(", ", TRUE,
    IF(ISNUMBER($A61:$L61), $A61:$L61,
        IF($A61:$L61="NULL", "NULL",
            IF($A61:$L61="GETDATE()", "GETDATE()",
                "'" &amp; SUBSTITUTE($A61:$L61, "'", "''") &amp; "'"
            )
        )
    )
) &amp; " UNION ALL "</f>
        <v xml:space="preserve">SELECT 56, 'Is Virtually Empty with {', 'DataEmptiness', 'Emptiness', 35, 'Check if value is 1 or more ''{''', '{', 1, 'sys', 'current_timestamp()', NULL, NULL UNION ALL </v>
      </c>
    </row>
    <row r="62" spans="1:14" x14ac:dyDescent="0.25">
      <c r="A62">
        <f t="shared" si="1"/>
        <v>57</v>
      </c>
      <c r="B62" t="s">
        <v>174</v>
      </c>
      <c r="C62" t="s">
        <v>475</v>
      </c>
      <c r="D62" t="s">
        <v>225</v>
      </c>
      <c r="E62">
        <v>35</v>
      </c>
      <c r="F62" t="s">
        <v>205</v>
      </c>
      <c r="G62" t="s">
        <v>99</v>
      </c>
      <c r="H62">
        <v>1</v>
      </c>
      <c r="I62" t="s">
        <v>41</v>
      </c>
      <c r="J62" t="s">
        <v>506</v>
      </c>
      <c r="K62" t="s">
        <v>42</v>
      </c>
      <c r="L62" t="s">
        <v>42</v>
      </c>
      <c r="N62" s="17" t="str" cm="1">
        <f t="array" ref="N62">"SELECT " &amp; _xlfn.TEXTJOIN(", ", TRUE,
    IF(ISNUMBER($A62:$L62), $A62:$L62,
        IF($A62:$L62="NULL", "NULL",
            IF($A62:$L62="GETDATE()", "GETDATE()",
                "'" &amp; SUBSTITUTE($A62:$L62, "'", "''") &amp; "'"
            )
        )
    )
) &amp; " UNION ALL "</f>
        <v xml:space="preserve">SELECT 57, 'Is Virtually Empty with }', 'DataEmptiness', 'Emptiness', 35, 'Check if value is 1 or more ''}''', '}', 1, 'sys', 'current_timestamp()', NULL, NULL UNION ALL </v>
      </c>
    </row>
    <row r="63" spans="1:14" x14ac:dyDescent="0.25">
      <c r="A63">
        <f t="shared" si="1"/>
        <v>58</v>
      </c>
      <c r="B63" t="s">
        <v>158</v>
      </c>
      <c r="C63" t="s">
        <v>475</v>
      </c>
      <c r="D63" t="s">
        <v>225</v>
      </c>
      <c r="E63">
        <v>35</v>
      </c>
      <c r="F63" t="s">
        <v>159</v>
      </c>
      <c r="G63" t="s">
        <v>100</v>
      </c>
      <c r="H63">
        <v>1</v>
      </c>
      <c r="I63" t="s">
        <v>41</v>
      </c>
      <c r="J63" t="s">
        <v>506</v>
      </c>
      <c r="K63" t="s">
        <v>42</v>
      </c>
      <c r="L63" t="s">
        <v>42</v>
      </c>
      <c r="N63" s="17" t="str" cm="1">
        <f t="array" ref="N63">"SELECT " &amp; _xlfn.TEXTJOIN(", ", TRUE,
    IF(ISNUMBER($A63:$L63), $A63:$L63,
        IF($A63:$L63="NULL", "NULL",
            IF($A63:$L63="GETDATE()", "GETDATE()",
                "'" &amp; SUBSTITUTE($A63:$L63, "'", "''") &amp; "'"
            )
        )
    )
) &amp; " UNION ALL "</f>
        <v xml:space="preserve">SELECT 58, 'Is Virtually Empty with -', 'DataEmptiness', 'Emptiness', 35, 'Check if value is 1 or more ''-''', '-', 1, 'sys', 'current_timestamp()', NULL, NULL UNION ALL </v>
      </c>
    </row>
    <row r="64" spans="1:14" x14ac:dyDescent="0.25">
      <c r="A64">
        <f t="shared" si="1"/>
        <v>59</v>
      </c>
      <c r="B64" t="s">
        <v>175</v>
      </c>
      <c r="C64" t="s">
        <v>475</v>
      </c>
      <c r="D64" t="s">
        <v>225</v>
      </c>
      <c r="E64">
        <v>35</v>
      </c>
      <c r="F64" t="s">
        <v>206</v>
      </c>
      <c r="G64" t="s">
        <v>101</v>
      </c>
      <c r="H64">
        <v>1</v>
      </c>
      <c r="I64" t="s">
        <v>41</v>
      </c>
      <c r="J64" t="s">
        <v>506</v>
      </c>
      <c r="K64" t="s">
        <v>42</v>
      </c>
      <c r="L64" t="s">
        <v>42</v>
      </c>
      <c r="N64" s="17" t="str" cm="1">
        <f t="array" ref="N64">"SELECT " &amp; _xlfn.TEXTJOIN(", ", TRUE,
    IF(ISNUMBER($A64:$L64), $A64:$L64,
        IF($A64:$L64="NULL", "NULL",
            IF($A64:$L64="GETDATE()", "GETDATE()",
                "'" &amp; SUBSTITUTE($A64:$L64, "'", "''") &amp; "'"
            )
        )
    )
) &amp; " UNION ALL "</f>
        <v xml:space="preserve">SELECT 59, 'Is Virtually Empty with _', 'DataEmptiness', 'Emptiness', 35, 'Check if value is 1 or more ''_''', '_', 1, 'sys', 'current_timestamp()', NULL, NULL UNION ALL </v>
      </c>
    </row>
    <row r="65" spans="1:14" x14ac:dyDescent="0.25">
      <c r="A65">
        <f t="shared" si="1"/>
        <v>60</v>
      </c>
      <c r="B65" t="s">
        <v>176</v>
      </c>
      <c r="C65" t="s">
        <v>475</v>
      </c>
      <c r="D65" t="s">
        <v>225</v>
      </c>
      <c r="E65">
        <v>35</v>
      </c>
      <c r="F65" t="s">
        <v>207</v>
      </c>
      <c r="G65" t="s">
        <v>102</v>
      </c>
      <c r="H65">
        <v>1</v>
      </c>
      <c r="I65" t="s">
        <v>41</v>
      </c>
      <c r="J65" t="s">
        <v>506</v>
      </c>
      <c r="K65" t="s">
        <v>42</v>
      </c>
      <c r="L65" t="s">
        <v>42</v>
      </c>
      <c r="N65" s="17" t="str" cm="1">
        <f t="array" ref="N65">"SELECT " &amp; _xlfn.TEXTJOIN(", ", TRUE,
    IF(ISNUMBER($A65:$L65), $A65:$L65,
        IF($A65:$L65="NULL", "NULL",
            IF($A65:$L65="GETDATE()", "GETDATE()",
                "'" &amp; SUBSTITUTE($A65:$L65, "'", "''") &amp; "'"
            )
        )
    )
) &amp; " UNION ALL "</f>
        <v xml:space="preserve">SELECT 60, 'Is Virtually Empty with +', 'DataEmptiness', 'Emptiness', 35, 'Check if value is 1 or more ''+''', '+', 1, 'sys', 'current_timestamp()', NULL, NULL UNION ALL </v>
      </c>
    </row>
    <row r="66" spans="1:14" x14ac:dyDescent="0.25">
      <c r="A66">
        <f t="shared" si="1"/>
        <v>61</v>
      </c>
      <c r="B66" t="s">
        <v>177</v>
      </c>
      <c r="C66" t="s">
        <v>475</v>
      </c>
      <c r="D66" t="s">
        <v>225</v>
      </c>
      <c r="E66">
        <v>35</v>
      </c>
      <c r="F66" t="s">
        <v>208</v>
      </c>
      <c r="G66" t="s">
        <v>103</v>
      </c>
      <c r="H66">
        <v>1</v>
      </c>
      <c r="I66" t="s">
        <v>41</v>
      </c>
      <c r="J66" t="s">
        <v>506</v>
      </c>
      <c r="K66" t="s">
        <v>42</v>
      </c>
      <c r="L66" t="s">
        <v>42</v>
      </c>
      <c r="N66" s="17" t="str" cm="1">
        <f t="array" ref="N66">"SELECT " &amp; _xlfn.TEXTJOIN(", ", TRUE,
    IF(ISNUMBER($A66:$L66), $A66:$L66,
        IF($A66:$L66="NULL", "NULL",
            IF($A66:$L66="GETDATE()", "GETDATE()",
                "'" &amp; SUBSTITUTE($A66:$L66, "'", "''") &amp; "'"
            )
        )
    )
) &amp; " UNION ALL "</f>
        <v xml:space="preserve">SELECT 61, 'Is Virtually Empty with =', 'DataEmptiness', 'Emptiness', 35, 'Check if value is 1 or more ''=''', '=', 1, 'sys', 'current_timestamp()', NULL, NULL UNION ALL </v>
      </c>
    </row>
    <row r="67" spans="1:14" x14ac:dyDescent="0.25">
      <c r="A67">
        <f t="shared" si="1"/>
        <v>62</v>
      </c>
      <c r="B67" t="s">
        <v>178</v>
      </c>
      <c r="C67" t="s">
        <v>475</v>
      </c>
      <c r="D67" t="s">
        <v>225</v>
      </c>
      <c r="E67">
        <v>35</v>
      </c>
      <c r="F67" t="s">
        <v>209</v>
      </c>
      <c r="G67" t="s">
        <v>104</v>
      </c>
      <c r="H67">
        <v>1</v>
      </c>
      <c r="I67" t="s">
        <v>41</v>
      </c>
      <c r="J67" t="s">
        <v>506</v>
      </c>
      <c r="K67" t="s">
        <v>42</v>
      </c>
      <c r="L67" t="s">
        <v>42</v>
      </c>
      <c r="N67" s="17" t="str" cm="1">
        <f t="array" ref="N67">"SELECT " &amp; _xlfn.TEXTJOIN(", ", TRUE,
    IF(ISNUMBER($A67:$L67), $A67:$L67,
        IF($A67:$L67="NULL", "NULL",
            IF($A67:$L67="GETDATE()", "GETDATE()",
                "'" &amp; SUBSTITUTE($A67:$L67, "'", "''") &amp; "'"
            )
        )
    )
) &amp; " UNION ALL "</f>
        <v xml:space="preserve">SELECT 62, 'Is Virtually Empty with (', 'DataEmptiness', 'Emptiness', 35, 'Check if value is 1 or more ''(''', '(', 1, 'sys', 'current_timestamp()', NULL, NULL UNION ALL </v>
      </c>
    </row>
    <row r="68" spans="1:14" x14ac:dyDescent="0.25">
      <c r="A68">
        <f t="shared" si="1"/>
        <v>63</v>
      </c>
      <c r="B68" t="s">
        <v>179</v>
      </c>
      <c r="C68" t="s">
        <v>475</v>
      </c>
      <c r="D68" t="s">
        <v>225</v>
      </c>
      <c r="E68">
        <v>35</v>
      </c>
      <c r="F68" t="s">
        <v>210</v>
      </c>
      <c r="G68" t="s">
        <v>105</v>
      </c>
      <c r="H68">
        <v>1</v>
      </c>
      <c r="I68" t="s">
        <v>41</v>
      </c>
      <c r="J68" t="s">
        <v>506</v>
      </c>
      <c r="K68" t="s">
        <v>42</v>
      </c>
      <c r="L68" t="s">
        <v>42</v>
      </c>
      <c r="N68" s="17" t="str" cm="1">
        <f t="array" ref="N68">"SELECT " &amp; _xlfn.TEXTJOIN(", ", TRUE,
    IF(ISNUMBER($A68:$L68), $A68:$L68,
        IF($A68:$L68="NULL", "NULL",
            IF($A68:$L68="GETDATE()", "GETDATE()",
                "'" &amp; SUBSTITUTE($A68:$L68, "'", "''") &amp; "'"
            )
        )
    )
) &amp; " UNION ALL "</f>
        <v xml:space="preserve">SELECT 63, 'Is Virtually Empty with )', 'DataEmptiness', 'Emptiness', 35, 'Check if value is 1 or more '')''', ')', 1, 'sys', 'current_timestamp()', NULL, NULL UNION ALL </v>
      </c>
    </row>
    <row r="69" spans="1:14" x14ac:dyDescent="0.25">
      <c r="A69">
        <f t="shared" si="1"/>
        <v>64</v>
      </c>
      <c r="B69" t="s">
        <v>180</v>
      </c>
      <c r="C69" t="s">
        <v>475</v>
      </c>
      <c r="D69" t="s">
        <v>225</v>
      </c>
      <c r="E69">
        <v>35</v>
      </c>
      <c r="F69" t="s">
        <v>211</v>
      </c>
      <c r="G69" t="s">
        <v>106</v>
      </c>
      <c r="H69">
        <v>1</v>
      </c>
      <c r="I69" t="s">
        <v>41</v>
      </c>
      <c r="J69" t="s">
        <v>506</v>
      </c>
      <c r="K69" t="s">
        <v>42</v>
      </c>
      <c r="L69" t="s">
        <v>42</v>
      </c>
      <c r="N69" s="17" t="str" cm="1">
        <f t="array" ref="N69">"SELECT " &amp; _xlfn.TEXTJOIN(", ", TRUE,
    IF(ISNUMBER($A69:$L69), $A69:$L69,
        IF($A69:$L69="NULL", "NULL",
            IF($A69:$L69="GETDATE()", "GETDATE()",
                "'" &amp; SUBSTITUTE($A69:$L69, "'", "''") &amp; "'"
            )
        )
    )
) &amp; " UNION ALL "</f>
        <v xml:space="preserve">SELECT 64, 'Is Virtually Empty with *', 'DataEmptiness', 'Emptiness', 35, 'Check if value is 1 or more ''*''', '*', 1, 'sys', 'current_timestamp()', NULL, NULL UNION ALL </v>
      </c>
    </row>
    <row r="70" spans="1:14" x14ac:dyDescent="0.25">
      <c r="A70">
        <f t="shared" si="1"/>
        <v>65</v>
      </c>
      <c r="B70" t="s">
        <v>181</v>
      </c>
      <c r="C70" t="s">
        <v>475</v>
      </c>
      <c r="D70" t="s">
        <v>225</v>
      </c>
      <c r="E70">
        <v>35</v>
      </c>
      <c r="F70" t="s">
        <v>212</v>
      </c>
      <c r="G70" t="s">
        <v>107</v>
      </c>
      <c r="H70">
        <v>1</v>
      </c>
      <c r="I70" t="s">
        <v>41</v>
      </c>
      <c r="J70" t="s">
        <v>506</v>
      </c>
      <c r="K70" t="s">
        <v>42</v>
      </c>
      <c r="L70" t="s">
        <v>42</v>
      </c>
      <c r="N70" s="17" t="str" cm="1">
        <f t="array" ref="N70">"SELECT " &amp; _xlfn.TEXTJOIN(", ", TRUE,
    IF(ISNUMBER($A70:$L70), $A70:$L70,
        IF($A70:$L70="NULL", "NULL",
            IF($A70:$L70="GETDATE()", "GETDATE()",
                "'" &amp; SUBSTITUTE($A70:$L70, "'", "''") &amp; "'"
            )
        )
    )
) &amp; " UNION ALL "</f>
        <v xml:space="preserve">SELECT 65, 'Is Virtually Empty with &amp;', 'DataEmptiness', 'Emptiness', 35, 'Check if value is 1 or more ''&amp;''', '&amp;', 1, 'sys', 'current_timestamp()', NULL, NULL UNION ALL </v>
      </c>
    </row>
    <row r="71" spans="1:14" x14ac:dyDescent="0.25">
      <c r="A71">
        <f t="shared" si="1"/>
        <v>66</v>
      </c>
      <c r="B71" t="s">
        <v>182</v>
      </c>
      <c r="C71" t="s">
        <v>475</v>
      </c>
      <c r="D71" t="s">
        <v>225</v>
      </c>
      <c r="E71">
        <v>35</v>
      </c>
      <c r="F71" t="s">
        <v>213</v>
      </c>
      <c r="G71" t="s">
        <v>108</v>
      </c>
      <c r="H71">
        <v>1</v>
      </c>
      <c r="I71" t="s">
        <v>41</v>
      </c>
      <c r="J71" t="s">
        <v>506</v>
      </c>
      <c r="K71" t="s">
        <v>42</v>
      </c>
      <c r="L71" t="s">
        <v>42</v>
      </c>
      <c r="N71" s="17" t="str" cm="1">
        <f t="array" ref="N71">"SELECT " &amp; _xlfn.TEXTJOIN(", ", TRUE,
    IF(ISNUMBER($A71:$L71), $A71:$L71,
        IF($A71:$L71="NULL", "NULL",
            IF($A71:$L71="GETDATE()", "GETDATE()",
                "'" &amp; SUBSTITUTE($A71:$L71, "'", "''") &amp; "'"
            )
        )
    )
) &amp; " UNION ALL "</f>
        <v xml:space="preserve">SELECT 66, 'Is Virtually Empty with ^', 'DataEmptiness', 'Emptiness', 35, 'Check if value is 1 or more ''^''', '^', 1, 'sys', 'current_timestamp()', NULL, NULL UNION ALL </v>
      </c>
    </row>
    <row r="72" spans="1:14" x14ac:dyDescent="0.25">
      <c r="A72">
        <f t="shared" ref="A72:A123" si="2">IF(ROW()=6,1,$A71+1)</f>
        <v>67</v>
      </c>
      <c r="B72" t="s">
        <v>183</v>
      </c>
      <c r="C72" t="s">
        <v>475</v>
      </c>
      <c r="D72" t="s">
        <v>225</v>
      </c>
      <c r="E72">
        <v>35</v>
      </c>
      <c r="F72" t="s">
        <v>214</v>
      </c>
      <c r="G72" t="s">
        <v>109</v>
      </c>
      <c r="H72">
        <v>1</v>
      </c>
      <c r="I72" t="s">
        <v>41</v>
      </c>
      <c r="J72" t="s">
        <v>506</v>
      </c>
      <c r="K72" t="s">
        <v>42</v>
      </c>
      <c r="L72" t="s">
        <v>42</v>
      </c>
      <c r="N72" s="17" t="str" cm="1">
        <f t="array" ref="N72">"SELECT " &amp; _xlfn.TEXTJOIN(", ", TRUE,
    IF(ISNUMBER($A72:$L72), $A72:$L72,
        IF($A72:$L72="NULL", "NULL",
            IF($A72:$L72="GETDATE()", "GETDATE()",
                "'" &amp; SUBSTITUTE($A72:$L72, "'", "''") &amp; "'"
            )
        )
    )
) &amp; " UNION ALL "</f>
        <v xml:space="preserve">SELECT 67, 'Is Virtually Empty with %', 'DataEmptiness', 'Emptiness', 35, 'Check if value is 1 or more ''%''', '%', 1, 'sys', 'current_timestamp()', NULL, NULL UNION ALL </v>
      </c>
    </row>
    <row r="73" spans="1:14" x14ac:dyDescent="0.25">
      <c r="A73">
        <f t="shared" si="2"/>
        <v>68</v>
      </c>
      <c r="B73" t="s">
        <v>184</v>
      </c>
      <c r="C73" t="s">
        <v>475</v>
      </c>
      <c r="D73" t="s">
        <v>225</v>
      </c>
      <c r="E73">
        <v>35</v>
      </c>
      <c r="F73" t="s">
        <v>215</v>
      </c>
      <c r="G73" t="s">
        <v>110</v>
      </c>
      <c r="H73">
        <v>1</v>
      </c>
      <c r="I73" t="s">
        <v>41</v>
      </c>
      <c r="J73" t="s">
        <v>506</v>
      </c>
      <c r="K73" t="s">
        <v>42</v>
      </c>
      <c r="L73" t="s">
        <v>42</v>
      </c>
      <c r="N73" s="17" t="str" cm="1">
        <f t="array" ref="N73">"SELECT " &amp; _xlfn.TEXTJOIN(", ", TRUE,
    IF(ISNUMBER($A73:$L73), $A73:$L73,
        IF($A73:$L73="NULL", "NULL",
            IF($A73:$L73="GETDATE()", "GETDATE()",
                "'" &amp; SUBSTITUTE($A73:$L73, "'", "''") &amp; "'"
            )
        )
    )
) &amp; " UNION ALL "</f>
        <v xml:space="preserve">SELECT 68, 'Is Virtually Empty with $', 'DataEmptiness', 'Emptiness', 35, 'Check if value is 1 or more ''$''', '$', 1, 'sys', 'current_timestamp()', NULL, NULL UNION ALL </v>
      </c>
    </row>
    <row r="74" spans="1:14" x14ac:dyDescent="0.25">
      <c r="A74">
        <f t="shared" si="2"/>
        <v>69</v>
      </c>
      <c r="B74" t="s">
        <v>185</v>
      </c>
      <c r="C74" t="s">
        <v>475</v>
      </c>
      <c r="D74" t="s">
        <v>225</v>
      </c>
      <c r="E74">
        <v>35</v>
      </c>
      <c r="F74" t="s">
        <v>216</v>
      </c>
      <c r="G74" t="s">
        <v>111</v>
      </c>
      <c r="H74">
        <v>1</v>
      </c>
      <c r="I74" t="s">
        <v>41</v>
      </c>
      <c r="J74" t="s">
        <v>506</v>
      </c>
      <c r="K74" t="s">
        <v>42</v>
      </c>
      <c r="L74" t="s">
        <v>42</v>
      </c>
      <c r="N74" s="17" t="str" cm="1">
        <f t="array" ref="N74">"SELECT " &amp; _xlfn.TEXTJOIN(", ", TRUE,
    IF(ISNUMBER($A74:$L74), $A74:$L74,
        IF($A74:$L74="NULL", "NULL",
            IF($A74:$L74="GETDATE()", "GETDATE()",
                "'" &amp; SUBSTITUTE($A74:$L74, "'", "''") &amp; "'"
            )
        )
    )
) &amp; " UNION ALL "</f>
        <v xml:space="preserve">SELECT 69, 'Is Virtually Empty with #', 'DataEmptiness', 'Emptiness', 35, 'Check if value is 1 or more ''#''', '#', 1, 'sys', 'current_timestamp()', NULL, NULL UNION ALL </v>
      </c>
    </row>
    <row r="75" spans="1:14" x14ac:dyDescent="0.25">
      <c r="A75">
        <f t="shared" si="2"/>
        <v>70</v>
      </c>
      <c r="B75" t="s">
        <v>186</v>
      </c>
      <c r="C75" t="s">
        <v>475</v>
      </c>
      <c r="D75" t="s">
        <v>225</v>
      </c>
      <c r="E75">
        <v>35</v>
      </c>
      <c r="F75" t="s">
        <v>217</v>
      </c>
      <c r="G75" t="s">
        <v>112</v>
      </c>
      <c r="H75">
        <v>1</v>
      </c>
      <c r="I75" t="s">
        <v>41</v>
      </c>
      <c r="J75" t="s">
        <v>506</v>
      </c>
      <c r="K75" t="s">
        <v>42</v>
      </c>
      <c r="L75" t="s">
        <v>42</v>
      </c>
      <c r="N75" s="17" t="str" cm="1">
        <f t="array" ref="N75">"SELECT " &amp; _xlfn.TEXTJOIN(", ", TRUE,
    IF(ISNUMBER($A75:$L75), $A75:$L75,
        IF($A75:$L75="NULL", "NULL",
            IF($A75:$L75="GETDATE()", "GETDATE()",
                "'" &amp; SUBSTITUTE($A75:$L75, "'", "''") &amp; "'"
            )
        )
    )
) &amp; " UNION ALL "</f>
        <v xml:space="preserve">SELECT 70, 'Is Virtually Empty with @', 'DataEmptiness', 'Emptiness', 35, 'Check if value is 1 or more ''@''', '@', 1, 'sys', 'current_timestamp()', NULL, NULL UNION ALL </v>
      </c>
    </row>
    <row r="76" spans="1:14" x14ac:dyDescent="0.25">
      <c r="A76">
        <f t="shared" si="2"/>
        <v>71</v>
      </c>
      <c r="B76" t="s">
        <v>187</v>
      </c>
      <c r="C76" t="s">
        <v>475</v>
      </c>
      <c r="D76" t="s">
        <v>225</v>
      </c>
      <c r="E76">
        <v>35</v>
      </c>
      <c r="F76" t="s">
        <v>218</v>
      </c>
      <c r="G76" t="s">
        <v>113</v>
      </c>
      <c r="H76">
        <v>1</v>
      </c>
      <c r="I76" t="s">
        <v>41</v>
      </c>
      <c r="J76" t="s">
        <v>506</v>
      </c>
      <c r="K76" t="s">
        <v>42</v>
      </c>
      <c r="L76" t="s">
        <v>42</v>
      </c>
      <c r="N76" s="17" t="str" cm="1">
        <f t="array" ref="N76">"SELECT " &amp; _xlfn.TEXTJOIN(", ", TRUE,
    IF(ISNUMBER($A76:$L76), $A76:$L76,
        IF($A76:$L76="NULL", "NULL",
            IF($A76:$L76="GETDATE()", "GETDATE()",
                "'" &amp; SUBSTITUTE($A76:$L76, "'", "''") &amp; "'"
            )
        )
    )
) &amp; " UNION ALL "</f>
        <v xml:space="preserve">SELECT 71, 'Is Virtually Empty with !', 'DataEmptiness', 'Emptiness', 35, 'Check if value is 1 or more ''!''', '!', 1, 'sys', 'current_timestamp()', NULL, NULL UNION ALL </v>
      </c>
    </row>
    <row r="77" spans="1:14" x14ac:dyDescent="0.25">
      <c r="A77">
        <f t="shared" si="2"/>
        <v>72</v>
      </c>
      <c r="B77" t="s">
        <v>188</v>
      </c>
      <c r="C77" t="s">
        <v>475</v>
      </c>
      <c r="D77" t="s">
        <v>225</v>
      </c>
      <c r="E77">
        <v>35</v>
      </c>
      <c r="F77" t="s">
        <v>219</v>
      </c>
      <c r="G77" t="s">
        <v>114</v>
      </c>
      <c r="H77">
        <v>1</v>
      </c>
      <c r="I77" t="s">
        <v>41</v>
      </c>
      <c r="J77" t="s">
        <v>506</v>
      </c>
      <c r="K77" t="s">
        <v>42</v>
      </c>
      <c r="L77" t="s">
        <v>42</v>
      </c>
      <c r="N77" s="17" t="str" cm="1">
        <f t="array" ref="N77">"SELECT " &amp; _xlfn.TEXTJOIN(", ", TRUE,
    IF(ISNUMBER($A77:$L77), $A77:$L77,
        IF($A77:$L77="NULL", "NULL",
            IF($A77:$L77="GETDATE()", "GETDATE()",
                "'" &amp; SUBSTITUTE($A77:$L77, "'", "''") &amp; "'"
            )
        )
    )
) &amp; " UNION ALL "</f>
        <v xml:space="preserve">SELECT 72, 'Is Virtually Empty with ~', 'DataEmptiness', 'Emptiness', 35, 'Check if value is 1 or more ''~''', '~', 1, 'sys', 'current_timestamp()', NULL, NULL UNION ALL </v>
      </c>
    </row>
    <row r="78" spans="1:14" x14ac:dyDescent="0.25">
      <c r="A78">
        <f t="shared" si="2"/>
        <v>73</v>
      </c>
      <c r="B78" t="s">
        <v>189</v>
      </c>
      <c r="C78" t="s">
        <v>475</v>
      </c>
      <c r="D78" t="s">
        <v>225</v>
      </c>
      <c r="E78">
        <v>35</v>
      </c>
      <c r="F78" t="s">
        <v>220</v>
      </c>
      <c r="G78" t="s">
        <v>115</v>
      </c>
      <c r="H78">
        <v>1</v>
      </c>
      <c r="I78" t="s">
        <v>41</v>
      </c>
      <c r="J78" t="s">
        <v>506</v>
      </c>
      <c r="K78" t="s">
        <v>42</v>
      </c>
      <c r="L78" t="s">
        <v>42</v>
      </c>
      <c r="N78" s="17" t="str" cm="1">
        <f t="array" ref="N78">"SELECT " &amp; _xlfn.TEXTJOIN(", ", TRUE,
    IF(ISNUMBER($A78:$L78), $A78:$L78,
        IF($A78:$L78="NULL", "NULL",
            IF($A78:$L78="GETDATE()", "GETDATE()",
                "'" &amp; SUBSTITUTE($A78:$L78, "'", "''") &amp; "'"
            )
        )
    )
) &amp; " UNION ALL "</f>
        <v xml:space="preserve">SELECT 73, 'Is Virtually Empty with `', 'DataEmptiness', 'Emptiness', 35, 'Check if value is 1 or more ''`''', '`', 1, 'sys', 'current_timestamp()', NULL, NULL UNION ALL </v>
      </c>
    </row>
    <row r="79" spans="1:14" x14ac:dyDescent="0.25">
      <c r="A79">
        <f t="shared" si="2"/>
        <v>74</v>
      </c>
      <c r="B79" t="s">
        <v>190</v>
      </c>
      <c r="C79" t="s">
        <v>475</v>
      </c>
      <c r="D79" t="s">
        <v>225</v>
      </c>
      <c r="E79">
        <v>35</v>
      </c>
      <c r="F79" t="s">
        <v>221</v>
      </c>
      <c r="G79" t="s">
        <v>145</v>
      </c>
      <c r="H79">
        <v>1</v>
      </c>
      <c r="I79" t="s">
        <v>41</v>
      </c>
      <c r="J79" t="s">
        <v>506</v>
      </c>
      <c r="K79" t="s">
        <v>42</v>
      </c>
      <c r="L79" t="s">
        <v>42</v>
      </c>
      <c r="N79" s="17" t="str" cm="1">
        <f t="array" ref="N79">"SELECT " &amp; _xlfn.TEXTJOIN(", ", TRUE,
    IF(ISNUMBER($A79:$L79), $A79:$L79,
        IF($A79:$L79="NULL", "NULL",
            IF($A79:$L79="GETDATE()", "GETDATE()",
                "'" &amp; SUBSTITUTE($A79:$L79, "'", "''") &amp; "'"
            )
        )
    )
) &amp; " UNION ALL "</f>
        <v xml:space="preserve">SELECT 74, 'Is Virtually Empty with /', 'DataEmptiness', 'Emptiness', 35, 'Check if value is 1 or more ''/''', '/', 1, 'sys', 'current_timestamp()', NULL, NULL UNION ALL </v>
      </c>
    </row>
    <row r="80" spans="1:14" x14ac:dyDescent="0.25">
      <c r="A80">
        <f t="shared" si="2"/>
        <v>75</v>
      </c>
      <c r="B80" t="s">
        <v>316</v>
      </c>
      <c r="C80" t="s">
        <v>474</v>
      </c>
      <c r="D80" t="s">
        <v>356</v>
      </c>
      <c r="E80">
        <v>42</v>
      </c>
      <c r="F80" t="s">
        <v>456</v>
      </c>
      <c r="G80" t="s">
        <v>283</v>
      </c>
      <c r="H80">
        <v>1</v>
      </c>
      <c r="I80" t="s">
        <v>41</v>
      </c>
      <c r="J80" t="s">
        <v>506</v>
      </c>
      <c r="K80" t="s">
        <v>42</v>
      </c>
      <c r="L80" t="s">
        <v>42</v>
      </c>
      <c r="N80" s="17" t="str" cm="1">
        <f t="array" ref="N80">"SELECT " &amp; _xlfn.TEXTJOIN(", ", TRUE,
    IF(ISNUMBER($A80:$L80), $A80:$L80,
        IF($A80:$L80="NULL", "NULL",
            IF($A80:$L80="GETDATE()", "GETDATE()",
                "'" &amp; SUBSTITUTE($A80:$L80, "'", "''") &amp; "'"
            )
        )
    )
) &amp; " UNION ALL "</f>
        <v xml:space="preserve">SELECT 75, 'Has Keyword-absent', 'InvalidKeyword', 'InvalidData03', 42, 'Check if the value contains an invalid keyword like- ''n/a'', ''NULL'', ''NO DATA'', ''na'', ''-na-'', etc.', 'absent', 1, 'sys', 'current_timestamp()', NULL, NULL UNION ALL </v>
      </c>
    </row>
    <row r="81" spans="1:14" x14ac:dyDescent="0.25">
      <c r="A81">
        <f t="shared" si="2"/>
        <v>76</v>
      </c>
      <c r="B81" t="s">
        <v>317</v>
      </c>
      <c r="C81" t="s">
        <v>474</v>
      </c>
      <c r="D81" t="s">
        <v>356</v>
      </c>
      <c r="E81">
        <v>42</v>
      </c>
      <c r="F81" t="s">
        <v>456</v>
      </c>
      <c r="G81" t="s">
        <v>284</v>
      </c>
      <c r="H81">
        <v>1</v>
      </c>
      <c r="I81" t="s">
        <v>41</v>
      </c>
      <c r="J81" t="s">
        <v>506</v>
      </c>
      <c r="K81" t="s">
        <v>42</v>
      </c>
      <c r="L81" t="s">
        <v>42</v>
      </c>
      <c r="N81" s="17" t="str" cm="1">
        <f t="array" ref="N81">"SELECT " &amp; _xlfn.TEXTJOIN(", ", TRUE,
    IF(ISNUMBER($A81:$L81), $A81:$L81,
        IF($A81:$L81="NULL", "NULL",
            IF($A81:$L81="GETDATE()", "GETDATE()",
                "'" &amp; SUBSTITUTE($A81:$L81, "'", "''") &amp; "'"
            )
        )
    )
) &amp; " UNION ALL "</f>
        <v xml:space="preserve">SELECT 76, 'Has Keyword-blank', 'InvalidKeyword', 'InvalidData03', 42, 'Check if the value contains an invalid keyword like- ''n/a'', ''NULL'', ''NO DATA'', ''na'', ''-na-'', etc.', 'blank', 1, 'sys', 'current_timestamp()', NULL, NULL UNION ALL </v>
      </c>
    </row>
    <row r="82" spans="1:14" x14ac:dyDescent="0.25">
      <c r="A82">
        <f t="shared" si="2"/>
        <v>77</v>
      </c>
      <c r="B82" t="s">
        <v>318</v>
      </c>
      <c r="C82" t="s">
        <v>474</v>
      </c>
      <c r="D82" t="s">
        <v>356</v>
      </c>
      <c r="E82">
        <v>42</v>
      </c>
      <c r="F82" t="s">
        <v>456</v>
      </c>
      <c r="G82" t="s">
        <v>285</v>
      </c>
      <c r="H82">
        <v>1</v>
      </c>
      <c r="I82" t="s">
        <v>41</v>
      </c>
      <c r="J82" t="s">
        <v>506</v>
      </c>
      <c r="K82" t="s">
        <v>42</v>
      </c>
      <c r="L82" t="s">
        <v>42</v>
      </c>
      <c r="N82" s="17" t="str" cm="1">
        <f t="array" ref="N82">"SELECT " &amp; _xlfn.TEXTJOIN(", ", TRUE,
    IF(ISNUMBER($A82:$L82), $A82:$L82,
        IF($A82:$L82="NULL", "NULL",
            IF($A82:$L82="GETDATE()", "GETDATE()",
                "'" &amp; SUBSTITUTE($A82:$L82, "'", "''") &amp; "'"
            )
        )
    )
) &amp; " UNION ALL "</f>
        <v xml:space="preserve">SELECT 77, 'Has Keyword-blank data', 'InvalidKeyword', 'InvalidData03', 42, 'Check if the value contains an invalid keyword like- ''n/a'', ''NULL'', ''NO DATA'', ''na'', ''-na-'', etc.', 'blank data', 1, 'sys', 'current_timestamp()', NULL, NULL UNION ALL </v>
      </c>
    </row>
    <row r="83" spans="1:14" x14ac:dyDescent="0.25">
      <c r="A83">
        <f t="shared" si="2"/>
        <v>78</v>
      </c>
      <c r="B83" t="s">
        <v>319</v>
      </c>
      <c r="C83" t="s">
        <v>474</v>
      </c>
      <c r="D83" t="s">
        <v>356</v>
      </c>
      <c r="E83">
        <v>41</v>
      </c>
      <c r="F83" t="s">
        <v>456</v>
      </c>
      <c r="G83" t="s">
        <v>286</v>
      </c>
      <c r="H83">
        <v>1</v>
      </c>
      <c r="I83" t="s">
        <v>41</v>
      </c>
      <c r="J83" t="s">
        <v>506</v>
      </c>
      <c r="K83" t="s">
        <v>42</v>
      </c>
      <c r="L83" t="s">
        <v>42</v>
      </c>
      <c r="N83" s="17" t="str" cm="1">
        <f t="array" ref="N83">"SELECT " &amp; _xlfn.TEXTJOIN(", ", TRUE,
    IF(ISNUMBER($A83:$L83), $A83:$L83,
        IF($A83:$L83="NULL", "NULL",
            IF($A83:$L83="GETDATE()", "GETDATE()",
                "'" &amp; SUBSTITUTE($A83:$L83, "'", "''") &amp; "'"
            )
        )
    )
) &amp; " UNION ALL "</f>
        <v xml:space="preserve">SELECT 78, 'Has Keyword-data not available', 'InvalidKeyword', 'InvalidData03', 41, 'Check if the value contains an invalid keyword like- ''n/a'', ''NULL'', ''NO DATA'', ''na'', ''-na-'', etc.', 'data not available', 1, 'sys', 'current_timestamp()', NULL, NULL UNION ALL </v>
      </c>
    </row>
    <row r="84" spans="1:14" x14ac:dyDescent="0.25">
      <c r="A84">
        <f t="shared" si="2"/>
        <v>79</v>
      </c>
      <c r="B84" t="s">
        <v>320</v>
      </c>
      <c r="C84" t="s">
        <v>474</v>
      </c>
      <c r="D84" t="s">
        <v>356</v>
      </c>
      <c r="E84">
        <v>41</v>
      </c>
      <c r="F84" t="s">
        <v>456</v>
      </c>
      <c r="G84" t="s">
        <v>287</v>
      </c>
      <c r="H84">
        <v>1</v>
      </c>
      <c r="I84" t="s">
        <v>41</v>
      </c>
      <c r="J84" t="s">
        <v>506</v>
      </c>
      <c r="K84" t="s">
        <v>42</v>
      </c>
      <c r="L84" t="s">
        <v>42</v>
      </c>
      <c r="N84" s="17" t="str" cm="1">
        <f t="array" ref="N84">"SELECT " &amp; _xlfn.TEXTJOIN(", ", TRUE,
    IF(ISNUMBER($A84:$L84), $A84:$L84,
        IF($A84:$L84="NULL", "NULL",
            IF($A84:$L84="GETDATE()", "GETDATE()",
                "'" &amp; SUBSTITUTE($A84:$L84, "'", "''") &amp; "'"
            )
        )
    )
) &amp; " UNION ALL "</f>
        <v xml:space="preserve">SELECT 79, 'Has Keyword-empty', 'InvalidKeyword', 'InvalidData03', 41, 'Check if the value contains an invalid keyword like- ''n/a'', ''NULL'', ''NO DATA'', ''na'', ''-na-'', etc.', 'empty', 1, 'sys', 'current_timestamp()', NULL, NULL UNION ALL </v>
      </c>
    </row>
    <row r="85" spans="1:14" x14ac:dyDescent="0.25">
      <c r="A85">
        <f t="shared" si="2"/>
        <v>80</v>
      </c>
      <c r="B85" t="s">
        <v>321</v>
      </c>
      <c r="C85" t="s">
        <v>474</v>
      </c>
      <c r="D85" t="s">
        <v>356</v>
      </c>
      <c r="E85">
        <v>40</v>
      </c>
      <c r="F85" t="s">
        <v>456</v>
      </c>
      <c r="G85" t="s">
        <v>288</v>
      </c>
      <c r="H85">
        <v>1</v>
      </c>
      <c r="I85" t="s">
        <v>41</v>
      </c>
      <c r="J85" t="s">
        <v>506</v>
      </c>
      <c r="K85" t="s">
        <v>42</v>
      </c>
      <c r="L85" t="s">
        <v>42</v>
      </c>
      <c r="N85" s="17" t="str" cm="1">
        <f t="array" ref="N85">"SELECT " &amp; _xlfn.TEXTJOIN(", ", TRUE,
    IF(ISNUMBER($A85:$L85), $A85:$L85,
        IF($A85:$L85="NULL", "NULL",
            IF($A85:$L85="GETDATE()", "GETDATE()",
                "'" &amp; SUBSTITUTE($A85:$L85, "'", "''") &amp; "'"
            )
        )
    )
) &amp; " UNION ALL "</f>
        <v xml:space="preserve">SELECT 80, 'Has Keyword-empty data', 'InvalidKeyword', 'InvalidData03', 40, 'Check if the value contains an invalid keyword like- ''n/a'', ''NULL'', ''NO DATA'', ''na'', ''-na-'', etc.', 'empty data', 1, 'sys', 'current_timestamp()', NULL, NULL UNION ALL </v>
      </c>
    </row>
    <row r="86" spans="1:14" x14ac:dyDescent="0.25">
      <c r="A86">
        <f t="shared" si="2"/>
        <v>81</v>
      </c>
      <c r="B86" t="s">
        <v>322</v>
      </c>
      <c r="C86" t="s">
        <v>474</v>
      </c>
      <c r="D86" t="s">
        <v>358</v>
      </c>
      <c r="E86">
        <v>42</v>
      </c>
      <c r="F86" t="s">
        <v>456</v>
      </c>
      <c r="G86" s="9" t="s">
        <v>289</v>
      </c>
      <c r="H86">
        <v>1</v>
      </c>
      <c r="I86" t="s">
        <v>41</v>
      </c>
      <c r="J86" t="s">
        <v>506</v>
      </c>
      <c r="K86" t="s">
        <v>42</v>
      </c>
      <c r="L86" t="s">
        <v>42</v>
      </c>
      <c r="N86" s="17" t="str" cm="1">
        <f t="array" ref="N86">"SELECT " &amp; _xlfn.TEXTJOIN(", ", TRUE,
    IF(ISNUMBER($A86:$L86), $A86:$L86,
        IF($A86:$L86="NULL", "NULL",
            IF($A86:$L86="GETDATE()", "GETDATE()",
                "'" &amp; SUBSTITUTE($A86:$L86, "'", "''") &amp; "'"
            )
        )
    )
) &amp; " UNION ALL "</f>
        <v xml:space="preserve">SELECT 81, 'Has Keyword-error', 'InvalidKeyword', 'InvalidData04', 42, 'Check if the value contains an invalid keyword like- ''n/a'', ''NULL'', ''NO DATA'', ''na'', ''-na-'', etc.', 'error', 1, 'sys', 'current_timestamp()', NULL, NULL UNION ALL </v>
      </c>
    </row>
    <row r="87" spans="1:14" x14ac:dyDescent="0.25">
      <c r="A87">
        <f t="shared" si="2"/>
        <v>82</v>
      </c>
      <c r="B87" t="s">
        <v>323</v>
      </c>
      <c r="C87" t="s">
        <v>474</v>
      </c>
      <c r="D87" t="s">
        <v>358</v>
      </c>
      <c r="E87">
        <v>42</v>
      </c>
      <c r="F87" t="s">
        <v>456</v>
      </c>
      <c r="G87" s="9" t="s">
        <v>290</v>
      </c>
      <c r="H87">
        <v>1</v>
      </c>
      <c r="I87" t="s">
        <v>41</v>
      </c>
      <c r="J87" t="s">
        <v>506</v>
      </c>
      <c r="K87" t="s">
        <v>42</v>
      </c>
      <c r="L87" t="s">
        <v>42</v>
      </c>
      <c r="N87" s="17" t="str" cm="1">
        <f t="array" ref="N87">"SELECT " &amp; _xlfn.TEXTJOIN(", ", TRUE,
    IF(ISNUMBER($A87:$L87), $A87:$L87,
        IF($A87:$L87="NULL", "NULL",
            IF($A87:$L87="GETDATE()", "GETDATE()",
                "'" &amp; SUBSTITUTE($A87:$L87, "'", "''") &amp; "'"
            )
        )
    )
) &amp; " UNION ALL "</f>
        <v xml:space="preserve">SELECT 82, 'Has Keyword-garbage', 'InvalidKeyword', 'InvalidData04', 42, 'Check if the value contains an invalid keyword like- ''n/a'', ''NULL'', ''NO DATA'', ''na'', ''-na-'', etc.', 'garbage', 1, 'sys', 'current_timestamp()', NULL, NULL UNION ALL </v>
      </c>
    </row>
    <row r="88" spans="1:14" x14ac:dyDescent="0.25">
      <c r="A88">
        <f t="shared" si="2"/>
        <v>83</v>
      </c>
      <c r="B88" t="s">
        <v>324</v>
      </c>
      <c r="C88" t="s">
        <v>474</v>
      </c>
      <c r="D88" t="s">
        <v>358</v>
      </c>
      <c r="E88">
        <v>42</v>
      </c>
      <c r="F88" t="s">
        <v>456</v>
      </c>
      <c r="G88" s="9" t="s">
        <v>291</v>
      </c>
      <c r="H88">
        <v>1</v>
      </c>
      <c r="I88" t="s">
        <v>41</v>
      </c>
      <c r="J88" t="s">
        <v>506</v>
      </c>
      <c r="K88" t="s">
        <v>42</v>
      </c>
      <c r="L88" t="s">
        <v>42</v>
      </c>
      <c r="N88" s="17" t="str" cm="1">
        <f t="array" ref="N88">"SELECT " &amp; _xlfn.TEXTJOIN(", ", TRUE,
    IF(ISNUMBER($A88:$L88), $A88:$L88,
        IF($A88:$L88="NULL", "NULL",
            IF($A88:$L88="GETDATE()", "GETDATE()",
                "'" &amp; SUBSTITUTE($A88:$L88, "'", "''") &amp; "'"
            )
        )
    )
) &amp; " UNION ALL "</f>
        <v xml:space="preserve">SELECT 83, 'Has Keyword-incomplete', 'InvalidKeyword', 'InvalidData04', 42, 'Check if the value contains an invalid keyword like- ''n/a'', ''NULL'', ''NO DATA'', ''na'', ''-na-'', etc.', 'incomplete', 1, 'sys', 'current_timestamp()', NULL, NULL UNION ALL </v>
      </c>
    </row>
    <row r="89" spans="1:14" x14ac:dyDescent="0.25">
      <c r="A89">
        <f t="shared" si="2"/>
        <v>84</v>
      </c>
      <c r="B89" t="s">
        <v>325</v>
      </c>
      <c r="C89" t="s">
        <v>474</v>
      </c>
      <c r="D89" t="s">
        <v>358</v>
      </c>
      <c r="E89">
        <v>42</v>
      </c>
      <c r="F89" t="s">
        <v>456</v>
      </c>
      <c r="G89" s="9" t="s">
        <v>292</v>
      </c>
      <c r="H89">
        <v>1</v>
      </c>
      <c r="I89" t="s">
        <v>41</v>
      </c>
      <c r="J89" t="s">
        <v>506</v>
      </c>
      <c r="K89" t="s">
        <v>42</v>
      </c>
      <c r="L89" t="s">
        <v>42</v>
      </c>
      <c r="N89" s="17" t="str" cm="1">
        <f t="array" ref="N89">"SELECT " &amp; _xlfn.TEXTJOIN(", ", TRUE,
    IF(ISNUMBER($A89:$L89), $A89:$L89,
        IF($A89:$L89="NULL", "NULL",
            IF($A89:$L89="GETDATE()", "GETDATE()",
                "'" &amp; SUBSTITUTE($A89:$L89, "'", "''") &amp; "'"
            )
        )
    )
) &amp; " UNION ALL "</f>
        <v xml:space="preserve">SELECT 84, 'Has Keyword-incorrect', 'InvalidKeyword', 'InvalidData04', 42, 'Check if the value contains an invalid keyword like- ''n/a'', ''NULL'', ''NO DATA'', ''na'', ''-na-'', etc.', 'incorrect', 1, 'sys', 'current_timestamp()', NULL, NULL UNION ALL </v>
      </c>
    </row>
    <row r="90" spans="1:14" x14ac:dyDescent="0.25">
      <c r="A90">
        <f t="shared" si="2"/>
        <v>85</v>
      </c>
      <c r="B90" t="s">
        <v>326</v>
      </c>
      <c r="C90" t="s">
        <v>474</v>
      </c>
      <c r="D90" t="s">
        <v>356</v>
      </c>
      <c r="E90">
        <v>41</v>
      </c>
      <c r="F90" t="s">
        <v>456</v>
      </c>
      <c r="G90" t="s">
        <v>293</v>
      </c>
      <c r="H90">
        <v>1</v>
      </c>
      <c r="I90" t="s">
        <v>41</v>
      </c>
      <c r="J90" t="s">
        <v>506</v>
      </c>
      <c r="K90" t="s">
        <v>42</v>
      </c>
      <c r="L90" t="s">
        <v>42</v>
      </c>
      <c r="N90" s="17" t="str" cm="1">
        <f t="array" ref="N90">"SELECT " &amp; _xlfn.TEXTJOIN(", ", TRUE,
    IF(ISNUMBER($A90:$L90), $A90:$L90,
        IF($A90:$L90="NULL", "NULL",
            IF($A90:$L90="GETDATE()", "GETDATE()",
                "'" &amp; SUBSTITUTE($A90:$L90, "'", "''") &amp; "'"
            )
        )
    )
) &amp; " UNION ALL "</f>
        <v xml:space="preserve">SELECT 85, 'Has Keyword-invalid', 'InvalidKeyword', 'InvalidData03', 41, 'Check if the value contains an invalid keyword like- ''n/a'', ''NULL'', ''NO DATA'', ''na'', ''-na-'', etc.', 'invalid', 1, 'sys', 'current_timestamp()', NULL, NULL UNION ALL </v>
      </c>
    </row>
    <row r="91" spans="1:14" x14ac:dyDescent="0.25">
      <c r="A91">
        <f t="shared" si="2"/>
        <v>86</v>
      </c>
      <c r="B91" t="s">
        <v>327</v>
      </c>
      <c r="C91" t="s">
        <v>474</v>
      </c>
      <c r="D91" t="s">
        <v>358</v>
      </c>
      <c r="E91">
        <v>42</v>
      </c>
      <c r="F91" t="s">
        <v>456</v>
      </c>
      <c r="G91" t="s">
        <v>294</v>
      </c>
      <c r="H91">
        <v>1</v>
      </c>
      <c r="I91" t="s">
        <v>41</v>
      </c>
      <c r="J91" t="s">
        <v>506</v>
      </c>
      <c r="K91" t="s">
        <v>42</v>
      </c>
      <c r="L91" t="s">
        <v>42</v>
      </c>
      <c r="N91" s="17" t="str" cm="1">
        <f t="array" ref="N91">"SELECT " &amp; _xlfn.TEXTJOIN(", ", TRUE,
    IF(ISNUMBER($A91:$L91), $A91:$L91,
        IF($A91:$L91="NULL", "NULL",
            IF($A91:$L91="GETDATE()", "GETDATE()",
                "'" &amp; SUBSTITUTE($A91:$L91, "'", "''") &amp; "'"
            )
        )
    )
) &amp; " UNION ALL "</f>
        <v xml:space="preserve">SELECT 86, 'Has Keyword-irrelevant', 'InvalidKeyword', 'InvalidData04', 42, 'Check if the value contains an invalid keyword like- ''n/a'', ''NULL'', ''NO DATA'', ''na'', ''-na-'', etc.', 'irrelevant', 1, 'sys', 'current_timestamp()', NULL, NULL UNION ALL </v>
      </c>
    </row>
    <row r="92" spans="1:14" x14ac:dyDescent="0.25">
      <c r="A92">
        <f t="shared" si="2"/>
        <v>87</v>
      </c>
      <c r="B92" t="s">
        <v>328</v>
      </c>
      <c r="C92" t="s">
        <v>474</v>
      </c>
      <c r="D92" t="s">
        <v>356</v>
      </c>
      <c r="E92">
        <v>42</v>
      </c>
      <c r="F92" t="s">
        <v>456</v>
      </c>
      <c r="G92" t="s">
        <v>295</v>
      </c>
      <c r="H92">
        <v>1</v>
      </c>
      <c r="I92" t="s">
        <v>41</v>
      </c>
      <c r="J92" t="s">
        <v>506</v>
      </c>
      <c r="K92" t="s">
        <v>42</v>
      </c>
      <c r="L92" t="s">
        <v>42</v>
      </c>
      <c r="N92" s="17" t="str" cm="1">
        <f t="array" ref="N92">"SELECT " &amp; _xlfn.TEXTJOIN(", ", TRUE,
    IF(ISNUMBER($A92:$L92), $A92:$L92,
        IF($A92:$L92="NULL", "NULL",
            IF($A92:$L92="GETDATE()", "GETDATE()",
                "'" &amp; SUBSTITUTE($A92:$L92, "'", "''") &amp; "'"
            )
        )
    )
) &amp; " UNION ALL "</f>
        <v xml:space="preserve">SELECT 87, 'Has Keyword-missing', 'InvalidKeyword', 'InvalidData03', 42, 'Check if the value contains an invalid keyword like- ''n/a'', ''NULL'', ''NO DATA'', ''na'', ''-na-'', etc.', 'missing', 1, 'sys', 'current_timestamp()', NULL, NULL UNION ALL </v>
      </c>
    </row>
    <row r="93" spans="1:14" x14ac:dyDescent="0.25">
      <c r="A93">
        <f t="shared" si="2"/>
        <v>88</v>
      </c>
      <c r="B93" t="s">
        <v>329</v>
      </c>
      <c r="C93" t="s">
        <v>474</v>
      </c>
      <c r="D93" t="s">
        <v>356</v>
      </c>
      <c r="E93">
        <v>42</v>
      </c>
      <c r="F93" t="s">
        <v>456</v>
      </c>
      <c r="G93" t="s">
        <v>296</v>
      </c>
      <c r="H93">
        <v>1</v>
      </c>
      <c r="I93" t="s">
        <v>41</v>
      </c>
      <c r="J93" t="s">
        <v>506</v>
      </c>
      <c r="K93" t="s">
        <v>42</v>
      </c>
      <c r="L93" t="s">
        <v>42</v>
      </c>
      <c r="N93" s="17" t="str" cm="1">
        <f t="array" ref="N93">"SELECT " &amp; _xlfn.TEXTJOIN(", ", TRUE,
    IF(ISNUMBER($A93:$L93), $A93:$L93,
        IF($A93:$L93="NULL", "NULL",
            IF($A93:$L93="GETDATE()", "GETDATE()",
                "'" &amp; SUBSTITUTE($A93:$L93, "'", "''") &amp; "'"
            )
        )
    )
) &amp; " UNION ALL "</f>
        <v xml:space="preserve">SELECT 88, 'Has Keyword-missing data', 'InvalidKeyword', 'InvalidData03', 42, 'Check if the value contains an invalid keyword like- ''n/a'', ''NULL'', ''NO DATA'', ''na'', ''-na-'', etc.', 'missing data', 1, 'sys', 'current_timestamp()', NULL, NULL UNION ALL </v>
      </c>
    </row>
    <row r="94" spans="1:14" x14ac:dyDescent="0.25">
      <c r="A94">
        <f t="shared" si="2"/>
        <v>89</v>
      </c>
      <c r="B94" t="s">
        <v>330</v>
      </c>
      <c r="C94" t="s">
        <v>474</v>
      </c>
      <c r="D94" t="s">
        <v>355</v>
      </c>
      <c r="E94">
        <v>40</v>
      </c>
      <c r="F94" t="s">
        <v>456</v>
      </c>
      <c r="G94" t="s">
        <v>279</v>
      </c>
      <c r="H94">
        <v>1</v>
      </c>
      <c r="I94" t="s">
        <v>41</v>
      </c>
      <c r="J94" t="s">
        <v>506</v>
      </c>
      <c r="K94" t="s">
        <v>42</v>
      </c>
      <c r="L94" t="s">
        <v>42</v>
      </c>
      <c r="N94" s="17" t="str" cm="1">
        <f t="array" ref="N94">"SELECT " &amp; _xlfn.TEXTJOIN(", ", TRUE,
    IF(ISNUMBER($A94:$L94), $A94:$L94,
        IF($A94:$L94="NULL", "NULL",
            IF($A94:$L94="GETDATE()", "GETDATE()",
                "'" &amp; SUBSTITUTE($A94:$L94, "'", "''") &amp; "'"
            )
        )
    )
) &amp; " UNION ALL "</f>
        <v xml:space="preserve">SELECT 89, 'Has Keyword-n/a', 'InvalidKeyword', 'InvalidData01', 40, 'Check if the value contains an invalid keyword like- ''n/a'', ''NULL'', ''NO DATA'', ''na'', ''-na-'', etc.', 'n/a', 1, 'sys', 'current_timestamp()', NULL, NULL UNION ALL </v>
      </c>
    </row>
    <row r="95" spans="1:14" x14ac:dyDescent="0.25">
      <c r="A95">
        <f t="shared" si="2"/>
        <v>90</v>
      </c>
      <c r="B95" t="s">
        <v>331</v>
      </c>
      <c r="C95" t="s">
        <v>474</v>
      </c>
      <c r="D95" t="s">
        <v>355</v>
      </c>
      <c r="E95">
        <v>40</v>
      </c>
      <c r="F95" t="s">
        <v>456</v>
      </c>
      <c r="G95" t="s">
        <v>278</v>
      </c>
      <c r="H95">
        <v>1</v>
      </c>
      <c r="I95" t="s">
        <v>41</v>
      </c>
      <c r="J95" t="s">
        <v>506</v>
      </c>
      <c r="K95" t="s">
        <v>42</v>
      </c>
      <c r="L95" t="s">
        <v>42</v>
      </c>
      <c r="N95" s="17" t="str" cm="1">
        <f t="array" ref="N95">"SELECT " &amp; _xlfn.TEXTJOIN(", ", TRUE,
    IF(ISNUMBER($A95:$L95), $A95:$L95,
        IF($A95:$L95="NULL", "NULL",
            IF($A95:$L95="GETDATE()", "GETDATE()",
                "'" &amp; SUBSTITUTE($A95:$L95, "'", "''") &amp; "'"
            )
        )
    )
) &amp; " UNION ALL "</f>
        <v xml:space="preserve">SELECT 90, 'Has Keyword-na', 'InvalidKeyword', 'InvalidData01', 40, 'Check if the value contains an invalid keyword like- ''n/a'', ''NULL'', ''NO DATA'', ''na'', ''-na-'', etc.', 'na', 1, 'sys', 'current_timestamp()', NULL, NULL UNION ALL </v>
      </c>
    </row>
    <row r="96" spans="1:14" x14ac:dyDescent="0.25">
      <c r="A96">
        <f t="shared" si="2"/>
        <v>91</v>
      </c>
      <c r="B96" t="s">
        <v>332</v>
      </c>
      <c r="C96" t="s">
        <v>474</v>
      </c>
      <c r="D96" t="s">
        <v>355</v>
      </c>
      <c r="E96">
        <v>40</v>
      </c>
      <c r="F96" t="s">
        <v>456</v>
      </c>
      <c r="G96" t="s">
        <v>280</v>
      </c>
      <c r="H96">
        <v>1</v>
      </c>
      <c r="I96" t="s">
        <v>41</v>
      </c>
      <c r="J96" t="s">
        <v>506</v>
      </c>
      <c r="K96" t="s">
        <v>42</v>
      </c>
      <c r="L96" t="s">
        <v>42</v>
      </c>
      <c r="N96" s="17" t="str" cm="1">
        <f t="array" ref="N96">"SELECT " &amp; _xlfn.TEXTJOIN(", ", TRUE,
    IF(ISNUMBER($A96:$L96), $A96:$L96,
        IF($A96:$L96="NULL", "NULL",
            IF($A96:$L96="GETDATE()", "GETDATE()",
                "'" &amp; SUBSTITUTE($A96:$L96, "'", "''") &amp; "'"
            )
        )
    )
) &amp; " UNION ALL "</f>
        <v xml:space="preserve">SELECT 91, 'Has Keyword-nil', 'InvalidKeyword', 'InvalidData01', 40, 'Check if the value contains an invalid keyword like- ''n/a'', ''NULL'', ''NO DATA'', ''na'', ''-na-'', etc.', 'nil', 1, 'sys', 'current_timestamp()', NULL, NULL UNION ALL </v>
      </c>
    </row>
    <row r="97" spans="1:14" x14ac:dyDescent="0.25">
      <c r="A97">
        <f t="shared" si="2"/>
        <v>92</v>
      </c>
      <c r="B97" t="s">
        <v>333</v>
      </c>
      <c r="C97" t="s">
        <v>474</v>
      </c>
      <c r="D97" t="s">
        <v>356</v>
      </c>
      <c r="E97">
        <v>41</v>
      </c>
      <c r="F97" t="s">
        <v>456</v>
      </c>
      <c r="G97" t="s">
        <v>297</v>
      </c>
      <c r="H97">
        <v>1</v>
      </c>
      <c r="I97" t="s">
        <v>41</v>
      </c>
      <c r="J97" t="s">
        <v>506</v>
      </c>
      <c r="K97" t="s">
        <v>42</v>
      </c>
      <c r="L97" t="s">
        <v>42</v>
      </c>
      <c r="N97" s="17" t="str" cm="1">
        <f t="array" ref="N97">"SELECT " &amp; _xlfn.TEXTJOIN(", ", TRUE,
    IF(ISNUMBER($A97:$L97), $A97:$L97,
        IF($A97:$L97="NULL", "NULL",
            IF($A97:$L97="GETDATE()", "GETDATE()",
                "'" &amp; SUBSTITUTE($A97:$L97, "'", "''") &amp; "'"
            )
        )
    )
) &amp; " UNION ALL "</f>
        <v xml:space="preserve">SELECT 92, 'Has Keyword-nill', 'InvalidKeyword', 'InvalidData03', 41, 'Check if the value contains an invalid keyword like- ''n/a'', ''NULL'', ''NO DATA'', ''na'', ''-na-'', etc.', 'nill', 1, 'sys', 'current_timestamp()', NULL, NULL UNION ALL </v>
      </c>
    </row>
    <row r="98" spans="1:14" x14ac:dyDescent="0.25">
      <c r="A98">
        <f t="shared" si="2"/>
        <v>93</v>
      </c>
      <c r="B98" t="s">
        <v>334</v>
      </c>
      <c r="C98" t="s">
        <v>474</v>
      </c>
      <c r="D98" t="s">
        <v>355</v>
      </c>
      <c r="E98">
        <v>40</v>
      </c>
      <c r="F98" t="s">
        <v>456</v>
      </c>
      <c r="G98" t="s">
        <v>282</v>
      </c>
      <c r="H98">
        <v>1</v>
      </c>
      <c r="I98" t="s">
        <v>41</v>
      </c>
      <c r="J98" t="s">
        <v>506</v>
      </c>
      <c r="K98" t="s">
        <v>42</v>
      </c>
      <c r="L98" t="s">
        <v>42</v>
      </c>
      <c r="N98" s="17" t="str" cm="1">
        <f t="array" ref="N98">"SELECT " &amp; _xlfn.TEXTJOIN(", ", TRUE,
    IF(ISNUMBER($A98:$L98), $A98:$L98,
        IF($A98:$L98="NULL", "NULL",
            IF($A98:$L98="GETDATE()", "GETDATE()",
                "'" &amp; SUBSTITUTE($A98:$L98, "'", "''") &amp; "'"
            )
        )
    )
) &amp; " UNION ALL "</f>
        <v xml:space="preserve">SELECT 93, 'Has Keyword-no data', 'InvalidKeyword', 'InvalidData01', 40, 'Check if the value contains an invalid keyword like- ''n/a'', ''NULL'', ''NO DATA'', ''na'', ''-na-'', etc.', 'no data', 1, 'sys', 'current_timestamp()', NULL, NULL UNION ALL </v>
      </c>
    </row>
    <row r="99" spans="1:14" x14ac:dyDescent="0.25">
      <c r="A99">
        <f t="shared" si="2"/>
        <v>94</v>
      </c>
      <c r="B99" t="s">
        <v>335</v>
      </c>
      <c r="C99" t="s">
        <v>474</v>
      </c>
      <c r="D99" t="s">
        <v>357</v>
      </c>
      <c r="E99">
        <v>41</v>
      </c>
      <c r="F99" t="s">
        <v>456</v>
      </c>
      <c r="G99" t="s">
        <v>298</v>
      </c>
      <c r="H99">
        <v>1</v>
      </c>
      <c r="I99" t="s">
        <v>41</v>
      </c>
      <c r="J99" t="s">
        <v>506</v>
      </c>
      <c r="K99" t="s">
        <v>42</v>
      </c>
      <c r="L99" t="s">
        <v>42</v>
      </c>
      <c r="N99" s="17" t="str" cm="1">
        <f t="array" ref="N99">"SELECT " &amp; _xlfn.TEXTJOIN(", ", TRUE,
    IF(ISNUMBER($A99:$L99), $A99:$L99,
        IF($A99:$L99="NULL", "NULL",
            IF($A99:$L99="GETDATE()", "GETDATE()",
                "'" &amp; SUBSTITUTE($A99:$L99, "'", "''") &amp; "'"
            )
        )
    )
) &amp; " UNION ALL "</f>
        <v xml:space="preserve">SELECT 94, 'Has Keyword-no information', 'InvalidKeyword', 'InvalidData02', 41, 'Check if the value contains an invalid keyword like- ''n/a'', ''NULL'', ''NO DATA'', ''na'', ''-na-'', etc.', 'no information', 1, 'sys', 'current_timestamp()', NULL, NULL UNION ALL </v>
      </c>
    </row>
    <row r="100" spans="1:14" x14ac:dyDescent="0.25">
      <c r="A100">
        <f t="shared" si="2"/>
        <v>95</v>
      </c>
      <c r="B100" t="s">
        <v>336</v>
      </c>
      <c r="C100" t="s">
        <v>474</v>
      </c>
      <c r="D100" t="s">
        <v>357</v>
      </c>
      <c r="E100">
        <v>40</v>
      </c>
      <c r="F100" t="s">
        <v>456</v>
      </c>
      <c r="G100" t="s">
        <v>281</v>
      </c>
      <c r="H100">
        <v>1</v>
      </c>
      <c r="I100" t="s">
        <v>41</v>
      </c>
      <c r="J100" t="s">
        <v>506</v>
      </c>
      <c r="K100" t="s">
        <v>42</v>
      </c>
      <c r="L100" t="s">
        <v>42</v>
      </c>
      <c r="N100" s="17" t="str" cm="1">
        <f t="array" ref="N100">"SELECT " &amp; _xlfn.TEXTJOIN(", ", TRUE,
    IF(ISNUMBER($A100:$L100), $A100:$L100,
        IF($A100:$L100="NULL", "NULL",
            IF($A100:$L100="GETDATE()", "GETDATE()",
                "'" &amp; SUBSTITUTE($A100:$L100, "'", "''") &amp; "'"
            )
        )
    )
) &amp; " UNION ALL "</f>
        <v xml:space="preserve">SELECT 95, 'Has Keyword-nodata', 'InvalidKeyword', 'InvalidData02', 40, 'Check if the value contains an invalid keyword like- ''n/a'', ''NULL'', ''NO DATA'', ''na'', ''-na-'', etc.', 'nodata', 1, 'sys', 'current_timestamp()', NULL, NULL UNION ALL </v>
      </c>
    </row>
    <row r="101" spans="1:14" x14ac:dyDescent="0.25">
      <c r="A101">
        <f t="shared" si="2"/>
        <v>96</v>
      </c>
      <c r="B101" t="s">
        <v>337</v>
      </c>
      <c r="C101" t="s">
        <v>474</v>
      </c>
      <c r="D101" t="s">
        <v>357</v>
      </c>
      <c r="E101">
        <v>40</v>
      </c>
      <c r="F101" t="s">
        <v>456</v>
      </c>
      <c r="G101" t="s">
        <v>299</v>
      </c>
      <c r="H101">
        <v>1</v>
      </c>
      <c r="I101" t="s">
        <v>41</v>
      </c>
      <c r="J101" t="s">
        <v>506</v>
      </c>
      <c r="K101" t="s">
        <v>42</v>
      </c>
      <c r="L101" t="s">
        <v>42</v>
      </c>
      <c r="N101" s="17" t="str" cm="1">
        <f t="array" ref="N101">"SELECT " &amp; _xlfn.TEXTJOIN(", ", TRUE,
    IF(ISNUMBER($A101:$L101), $A101:$L101,
        IF($A101:$L101="NULL", "NULL",
            IF($A101:$L101="GETDATE()", "GETDATE()",
                "'" &amp; SUBSTITUTE($A101:$L101, "'", "''") &amp; "'"
            )
        )
    )
) &amp; " UNION ALL "</f>
        <v xml:space="preserve">SELECT 96, 'Has Keyword-no-data', 'InvalidKeyword', 'InvalidData02', 40, 'Check if the value contains an invalid keyword like- ''n/a'', ''NULL'', ''NO DATA'', ''na'', ''-na-'', etc.', 'no-data', 1, 'sys', 'current_timestamp()', NULL, NULL UNION ALL </v>
      </c>
    </row>
    <row r="102" spans="1:14" x14ac:dyDescent="0.25">
      <c r="A102">
        <f t="shared" si="2"/>
        <v>97</v>
      </c>
      <c r="B102" t="s">
        <v>338</v>
      </c>
      <c r="C102" t="s">
        <v>474</v>
      </c>
      <c r="D102" t="s">
        <v>355</v>
      </c>
      <c r="E102">
        <v>40</v>
      </c>
      <c r="F102" t="s">
        <v>456</v>
      </c>
      <c r="G102" t="s">
        <v>300</v>
      </c>
      <c r="H102">
        <v>1</v>
      </c>
      <c r="I102" t="s">
        <v>41</v>
      </c>
      <c r="J102" t="s">
        <v>506</v>
      </c>
      <c r="K102" t="s">
        <v>42</v>
      </c>
      <c r="L102" t="s">
        <v>42</v>
      </c>
      <c r="N102" s="17" t="str" cm="1">
        <f t="array" ref="N102">"SELECT " &amp; _xlfn.TEXTJOIN(", ", TRUE,
    IF(ISNUMBER($A102:$L102), $A102:$L102,
        IF($A102:$L102="NULL", "NULL",
            IF($A102:$L102="GETDATE()", "GETDATE()",
                "'" &amp; SUBSTITUTE($A102:$L102, "'", "''") &amp; "'"
            )
        )
    )
) &amp; " UNION ALL "</f>
        <v xml:space="preserve">SELECT 97, 'Has Keyword-none', 'InvalidKeyword', 'InvalidData01', 40, 'Check if the value contains an invalid keyword like- ''n/a'', ''NULL'', ''NO DATA'', ''na'', ''-na-'', etc.', 'none', 1, 'sys', 'current_timestamp()', NULL, NULL UNION ALL </v>
      </c>
    </row>
    <row r="103" spans="1:14" x14ac:dyDescent="0.25">
      <c r="A103">
        <f t="shared" si="2"/>
        <v>98</v>
      </c>
      <c r="B103" t="s">
        <v>339</v>
      </c>
      <c r="C103" t="s">
        <v>474</v>
      </c>
      <c r="D103" t="s">
        <v>357</v>
      </c>
      <c r="E103">
        <v>40</v>
      </c>
      <c r="F103" t="s">
        <v>456</v>
      </c>
      <c r="G103" t="s">
        <v>301</v>
      </c>
      <c r="H103">
        <v>1</v>
      </c>
      <c r="I103" t="s">
        <v>41</v>
      </c>
      <c r="J103" t="s">
        <v>506</v>
      </c>
      <c r="K103" t="s">
        <v>42</v>
      </c>
      <c r="L103" t="s">
        <v>42</v>
      </c>
      <c r="N103" s="17" t="str" cm="1">
        <f t="array" ref="N103">"SELECT " &amp; _xlfn.TEXTJOIN(", ", TRUE,
    IF(ISNUMBER($A103:$L103), $A103:$L103,
        IF($A103:$L103="NULL", "NULL",
            IF($A103:$L103="GETDATE()", "GETDATE()",
                "'" &amp; SUBSTITUTE($A103:$L103, "'", "''") &amp; "'"
            )
        )
    )
) &amp; " UNION ALL "</f>
        <v xml:space="preserve">SELECT 98, 'Has Keyword-not applicable', 'InvalidKeyword', 'InvalidData02', 40, 'Check if the value contains an invalid keyword like- ''n/a'', ''NULL'', ''NO DATA'', ''na'', ''-na-'', etc.', 'not applicable', 1, 'sys', 'current_timestamp()', NULL, NULL UNION ALL </v>
      </c>
    </row>
    <row r="104" spans="1:14" x14ac:dyDescent="0.25">
      <c r="A104">
        <f t="shared" si="2"/>
        <v>99</v>
      </c>
      <c r="B104" t="s">
        <v>340</v>
      </c>
      <c r="C104" t="s">
        <v>474</v>
      </c>
      <c r="D104" t="s">
        <v>355</v>
      </c>
      <c r="E104">
        <v>40</v>
      </c>
      <c r="F104" t="s">
        <v>456</v>
      </c>
      <c r="G104" t="s">
        <v>302</v>
      </c>
      <c r="H104">
        <v>1</v>
      </c>
      <c r="I104" t="s">
        <v>41</v>
      </c>
      <c r="J104" t="s">
        <v>506</v>
      </c>
      <c r="K104" t="s">
        <v>42</v>
      </c>
      <c r="L104" t="s">
        <v>42</v>
      </c>
      <c r="N104" s="17" t="str" cm="1">
        <f t="array" ref="N104">"SELECT " &amp; _xlfn.TEXTJOIN(", ", TRUE,
    IF(ISNUMBER($A104:$L104), $A104:$L104,
        IF($A104:$L104="NULL", "NULL",
            IF($A104:$L104="GETDATE()", "GETDATE()",
                "'" &amp; SUBSTITUTE($A104:$L104, "'", "''") &amp; "'"
            )
        )
    )
) &amp; " UNION ALL "</f>
        <v xml:space="preserve">SELECT 99, 'Has Keyword-not available', 'InvalidKeyword', 'InvalidData01', 40, 'Check if the value contains an invalid keyword like- ''n/a'', ''NULL'', ''NO DATA'', ''na'', ''-na-'', etc.', 'not available', 1, 'sys', 'current_timestamp()', NULL, NULL UNION ALL </v>
      </c>
    </row>
    <row r="105" spans="1:14" x14ac:dyDescent="0.25">
      <c r="A105">
        <f t="shared" si="2"/>
        <v>100</v>
      </c>
      <c r="B105" t="s">
        <v>341</v>
      </c>
      <c r="C105" t="s">
        <v>474</v>
      </c>
      <c r="D105" t="s">
        <v>355</v>
      </c>
      <c r="E105">
        <v>40</v>
      </c>
      <c r="F105" t="s">
        <v>456</v>
      </c>
      <c r="G105" t="s">
        <v>303</v>
      </c>
      <c r="H105">
        <v>1</v>
      </c>
      <c r="I105" t="s">
        <v>41</v>
      </c>
      <c r="J105" t="s">
        <v>506</v>
      </c>
      <c r="K105" t="s">
        <v>42</v>
      </c>
      <c r="L105" t="s">
        <v>42</v>
      </c>
      <c r="N105" s="17" t="str" cm="1">
        <f t="array" ref="N105">"SELECT " &amp; _xlfn.TEXTJOIN(", ", TRUE,
    IF(ISNUMBER($A105:$L105), $A105:$L105,
        IF($A105:$L105="NULL", "NULL",
            IF($A105:$L105="GETDATE()", "GETDATE()",
                "'" &amp; SUBSTITUTE($A105:$L105, "'", "''") &amp; "'"
            )
        )
    )
) &amp; " UNION ALL "</f>
        <v xml:space="preserve">SELECT 100, 'Has Keyword-not found', 'InvalidKeyword', 'InvalidData01', 40, 'Check if the value contains an invalid keyword like- ''n/a'', ''NULL'', ''NO DATA'', ''na'', ''-na-'', etc.', 'not found', 1, 'sys', 'current_timestamp()', NULL, NULL UNION ALL </v>
      </c>
    </row>
    <row r="106" spans="1:14" x14ac:dyDescent="0.25">
      <c r="A106">
        <f t="shared" si="2"/>
        <v>101</v>
      </c>
      <c r="B106" t="s">
        <v>342</v>
      </c>
      <c r="C106" t="s">
        <v>474</v>
      </c>
      <c r="D106" t="s">
        <v>355</v>
      </c>
      <c r="E106">
        <v>41</v>
      </c>
      <c r="F106" t="s">
        <v>456</v>
      </c>
      <c r="G106" t="s">
        <v>304</v>
      </c>
      <c r="H106">
        <v>1</v>
      </c>
      <c r="I106" t="s">
        <v>41</v>
      </c>
      <c r="J106" t="s">
        <v>506</v>
      </c>
      <c r="K106" t="s">
        <v>42</v>
      </c>
      <c r="L106" t="s">
        <v>42</v>
      </c>
      <c r="N106" s="17" t="str" cm="1">
        <f t="array" ref="N106">"SELECT " &amp; _xlfn.TEXTJOIN(", ", TRUE,
    IF(ISNUMBER($A106:$L106), $A106:$L106,
        IF($A106:$L106="NULL", "NULL",
            IF($A106:$L106="GETDATE()", "GETDATE()",
                "'" &amp; SUBSTITUTE($A106:$L106, "'", "''") &amp; "'"
            )
        )
    )
) &amp; " UNION ALL "</f>
        <v xml:space="preserve">SELECT 101, 'Has Keyword-not present', 'InvalidKeyword', 'InvalidData01', 41, 'Check if the value contains an invalid keyword like- ''n/a'', ''NULL'', ''NO DATA'', ''na'', ''-na-'', etc.', 'not present', 1, 'sys', 'current_timestamp()', NULL, NULL UNION ALL </v>
      </c>
    </row>
    <row r="107" spans="1:14" x14ac:dyDescent="0.25">
      <c r="A107">
        <f t="shared" si="2"/>
        <v>102</v>
      </c>
      <c r="B107" t="s">
        <v>343</v>
      </c>
      <c r="C107" t="s">
        <v>474</v>
      </c>
      <c r="D107" t="s">
        <v>358</v>
      </c>
      <c r="E107">
        <v>42</v>
      </c>
      <c r="F107" t="s">
        <v>456</v>
      </c>
      <c r="G107" t="s">
        <v>305</v>
      </c>
      <c r="H107">
        <v>1</v>
      </c>
      <c r="I107" t="s">
        <v>41</v>
      </c>
      <c r="J107" t="s">
        <v>506</v>
      </c>
      <c r="K107" t="s">
        <v>42</v>
      </c>
      <c r="L107" t="s">
        <v>42</v>
      </c>
      <c r="N107" s="17" t="str" cm="1">
        <f t="array" ref="N107">"SELECT " &amp; _xlfn.TEXTJOIN(", ", TRUE,
    IF(ISNUMBER($A107:$L107), $A107:$L107,
        IF($A107:$L107="NULL", "NULL",
            IF($A107:$L107="GETDATE()", "GETDATE()",
                "'" &amp; SUBSTITUTE($A107:$L107, "'", "''") &amp; "'"
            )
        )
    )
) &amp; " UNION ALL "</f>
        <v xml:space="preserve">SELECT 102, 'Has Keyword-not recorded', 'InvalidKeyword', 'InvalidData04', 42, 'Check if the value contains an invalid keyword like- ''n/a'', ''NULL'', ''NO DATA'', ''na'', ''-na-'', etc.', 'not recorded', 1, 'sys', 'current_timestamp()', NULL, NULL UNION ALL </v>
      </c>
    </row>
    <row r="108" spans="1:14" x14ac:dyDescent="0.25">
      <c r="A108">
        <f t="shared" si="2"/>
        <v>103</v>
      </c>
      <c r="B108" t="s">
        <v>344</v>
      </c>
      <c r="C108" t="s">
        <v>474</v>
      </c>
      <c r="D108" t="s">
        <v>357</v>
      </c>
      <c r="E108">
        <v>40</v>
      </c>
      <c r="F108" t="s">
        <v>456</v>
      </c>
      <c r="G108" s="9" t="s">
        <v>366</v>
      </c>
      <c r="H108">
        <v>1</v>
      </c>
      <c r="I108" t="s">
        <v>41</v>
      </c>
      <c r="J108" t="s">
        <v>506</v>
      </c>
      <c r="K108" t="s">
        <v>42</v>
      </c>
      <c r="L108" t="s">
        <v>42</v>
      </c>
      <c r="N108" s="17" t="str" cm="1">
        <f t="array" ref="N108">"SELECT " &amp; _xlfn.TEXTJOIN(", ", TRUE,
    IF(ISNUMBER($A108:$L108), $A108:$L108,
        IF($A108:$L108="NULL", "NULL",
            IF($A108:$L108="GETDATE()", "GETDATE()",
                "'" &amp; SUBSTITUTE($A108:$L108, "'", "''") &amp; "'"
            )
        )
    )
) &amp; " UNION ALL "</f>
        <v xml:space="preserve">SELECT 103, 'Has Keyword-null', 'InvalidKeyword', 'InvalidData02', 40, 'Check if the value contains an invalid keyword like- ''n/a'', ''NULL'', ''NO DATA'', ''na'', ''-na-'', etc.', '''null', 1, 'sys', 'current_timestamp()', NULL, NULL UNION ALL </v>
      </c>
    </row>
    <row r="109" spans="1:14" x14ac:dyDescent="0.25">
      <c r="A109">
        <f t="shared" si="2"/>
        <v>104</v>
      </c>
      <c r="B109" t="s">
        <v>345</v>
      </c>
      <c r="C109" t="s">
        <v>474</v>
      </c>
      <c r="D109" t="s">
        <v>357</v>
      </c>
      <c r="E109">
        <v>41</v>
      </c>
      <c r="F109" t="s">
        <v>456</v>
      </c>
      <c r="G109" t="s">
        <v>388</v>
      </c>
      <c r="H109">
        <v>1</v>
      </c>
      <c r="I109" t="s">
        <v>41</v>
      </c>
      <c r="J109" t="s">
        <v>506</v>
      </c>
      <c r="K109" t="s">
        <v>42</v>
      </c>
      <c r="L109" t="s">
        <v>42</v>
      </c>
      <c r="N109" s="17" t="str" cm="1">
        <f t="array" ref="N109">"SELECT " &amp; _xlfn.TEXTJOIN(", ", TRUE,
    IF(ISNUMBER($A109:$L109), $A109:$L109,
        IF($A109:$L109="NULL", "NULL",
            IF($A109:$L109="GETDATE()", "GETDATE()",
                "'" &amp; SUBSTITUTE($A109:$L109, "'", "''") &amp; "'"
            )
        )
    )
) &amp; " UNION ALL "</f>
        <v xml:space="preserve">SELECT 104, 'Has Keyword-null data', 'InvalidKeyword', 'InvalidData02', 41, 'Check if the value contains an invalid keyword like- ''n/a'', ''NULL'', ''NO DATA'', ''na'', ''-na-'', etc.', 'null data', 1, 'sys', 'current_timestamp()', NULL, NULL UNION ALL </v>
      </c>
    </row>
    <row r="110" spans="1:14" x14ac:dyDescent="0.25">
      <c r="A110">
        <f t="shared" si="2"/>
        <v>105</v>
      </c>
      <c r="B110" t="s">
        <v>346</v>
      </c>
      <c r="C110" t="s">
        <v>474</v>
      </c>
      <c r="D110" t="s">
        <v>355</v>
      </c>
      <c r="E110">
        <v>40</v>
      </c>
      <c r="F110" t="s">
        <v>456</v>
      </c>
      <c r="G110" t="s">
        <v>306</v>
      </c>
      <c r="H110">
        <v>1</v>
      </c>
      <c r="I110" t="s">
        <v>41</v>
      </c>
      <c r="J110" t="s">
        <v>506</v>
      </c>
      <c r="K110" t="s">
        <v>42</v>
      </c>
      <c r="L110" t="s">
        <v>42</v>
      </c>
      <c r="N110" s="17" t="str" cm="1">
        <f t="array" ref="N110">"SELECT " &amp; _xlfn.TEXTJOIN(", ", TRUE,
    IF(ISNUMBER($A110:$L110), $A110:$L110,
        IF($A110:$L110="NULL", "NULL",
            IF($A110:$L110="GETDATE()", "GETDATE()",
                "'" &amp; SUBSTITUTE($A110:$L110, "'", "''") &amp; "'"
            )
        )
    )
) &amp; " UNION ALL "</f>
        <v xml:space="preserve">SELECT 105, 'Has Keyword-unavailable', 'InvalidKeyword', 'InvalidData01', 40, 'Check if the value contains an invalid keyword like- ''n/a'', ''NULL'', ''NO DATA'', ''na'', ''-na-'', etc.', 'unavailable', 1, 'sys', 'current_timestamp()', NULL, NULL UNION ALL </v>
      </c>
    </row>
    <row r="111" spans="1:14" x14ac:dyDescent="0.25">
      <c r="A111">
        <f t="shared" si="2"/>
        <v>106</v>
      </c>
      <c r="B111" t="s">
        <v>347</v>
      </c>
      <c r="C111" t="s">
        <v>474</v>
      </c>
      <c r="D111" t="s">
        <v>355</v>
      </c>
      <c r="E111">
        <v>41</v>
      </c>
      <c r="F111" t="s">
        <v>456</v>
      </c>
      <c r="G111" t="s">
        <v>307</v>
      </c>
      <c r="H111">
        <v>1</v>
      </c>
      <c r="I111" t="s">
        <v>41</v>
      </c>
      <c r="J111" t="s">
        <v>506</v>
      </c>
      <c r="K111" t="s">
        <v>42</v>
      </c>
      <c r="L111" t="s">
        <v>42</v>
      </c>
      <c r="N111" s="17" t="str" cm="1">
        <f t="array" ref="N111">"SELECT " &amp; _xlfn.TEXTJOIN(", ", TRUE,
    IF(ISNUMBER($A111:$L111), $A111:$L111,
        IF($A111:$L111="NULL", "NULL",
            IF($A111:$L111="GETDATE()", "GETDATE()",
                "'" &amp; SUBSTITUTE($A111:$L111, "'", "''") &amp; "'"
            )
        )
    )
) &amp; " UNION ALL "</f>
        <v xml:space="preserve">SELECT 106, 'Has Keyword-unavailable data', 'InvalidKeyword', 'InvalidData01', 41, 'Check if the value contains an invalid keyword like- ''n/a'', ''NULL'', ''NO DATA'', ''na'', ''-na-'', etc.', 'unavailable data', 1, 'sys', 'current_timestamp()', NULL, NULL UNION ALL </v>
      </c>
    </row>
    <row r="112" spans="1:14" x14ac:dyDescent="0.25">
      <c r="A112">
        <f t="shared" si="2"/>
        <v>107</v>
      </c>
      <c r="B112" t="s">
        <v>348</v>
      </c>
      <c r="C112" t="s">
        <v>474</v>
      </c>
      <c r="D112" t="s">
        <v>355</v>
      </c>
      <c r="E112">
        <v>41</v>
      </c>
      <c r="F112" t="s">
        <v>456</v>
      </c>
      <c r="G112" t="s">
        <v>308</v>
      </c>
      <c r="H112">
        <v>1</v>
      </c>
      <c r="I112" t="s">
        <v>41</v>
      </c>
      <c r="J112" t="s">
        <v>506</v>
      </c>
      <c r="K112" t="s">
        <v>42</v>
      </c>
      <c r="L112" t="s">
        <v>42</v>
      </c>
      <c r="N112" s="17" t="str" cm="1">
        <f t="array" ref="N112">"SELECT " &amp; _xlfn.TEXTJOIN(", ", TRUE,
    IF(ISNUMBER($A112:$L112), $A112:$L112,
        IF($A112:$L112="NULL", "NULL",
            IF($A112:$L112="GETDATE()", "GETDATE()",
                "'" &amp; SUBSTITUTE($A112:$L112, "'", "''") &amp; "'"
            )
        )
    )
) &amp; " UNION ALL "</f>
        <v xml:space="preserve">SELECT 107, 'Has Keyword-undefined', 'InvalidKeyword', 'InvalidData01', 41, 'Check if the value contains an invalid keyword like- ''n/a'', ''NULL'', ''NO DATA'', ''na'', ''-na-'', etc.', 'undefined', 1, 'sys', 'current_timestamp()', NULL, NULL UNION ALL </v>
      </c>
    </row>
    <row r="113" spans="1:14" x14ac:dyDescent="0.25">
      <c r="A113">
        <f t="shared" si="2"/>
        <v>108</v>
      </c>
      <c r="B113" t="s">
        <v>349</v>
      </c>
      <c r="C113" t="s">
        <v>474</v>
      </c>
      <c r="D113" t="s">
        <v>355</v>
      </c>
      <c r="E113">
        <v>40</v>
      </c>
      <c r="F113" t="s">
        <v>456</v>
      </c>
      <c r="G113" t="s">
        <v>309</v>
      </c>
      <c r="H113">
        <v>1</v>
      </c>
      <c r="I113" t="s">
        <v>41</v>
      </c>
      <c r="J113" t="s">
        <v>506</v>
      </c>
      <c r="K113" t="s">
        <v>42</v>
      </c>
      <c r="L113" t="s">
        <v>42</v>
      </c>
      <c r="N113" s="17" t="str" cm="1">
        <f t="array" ref="N113">"SELECT " &amp; _xlfn.TEXTJOIN(", ", TRUE,
    IF(ISNUMBER($A113:$L113), $A113:$L113,
        IF($A113:$L113="NULL", "NULL",
            IF($A113:$L113="GETDATE()", "GETDATE()",
                "'" &amp; SUBSTITUTE($A113:$L113, "'", "''") &amp; "'"
            )
        )
    )
) &amp; " UNION ALL "</f>
        <v xml:space="preserve">SELECT 108, 'Has Keyword-unknown', 'InvalidKeyword', 'InvalidData01', 40, 'Check if the value contains an invalid keyword like- ''n/a'', ''NULL'', ''NO DATA'', ''na'', ''-na-'', etc.', 'unknown', 1, 'sys', 'current_timestamp()', NULL, NULL UNION ALL </v>
      </c>
    </row>
    <row r="114" spans="1:14" x14ac:dyDescent="0.25">
      <c r="A114">
        <f t="shared" si="2"/>
        <v>109</v>
      </c>
      <c r="B114" t="s">
        <v>350</v>
      </c>
      <c r="C114" t="s">
        <v>474</v>
      </c>
      <c r="D114" t="s">
        <v>355</v>
      </c>
      <c r="E114">
        <v>41</v>
      </c>
      <c r="F114" t="s">
        <v>456</v>
      </c>
      <c r="G114" t="s">
        <v>310</v>
      </c>
      <c r="H114">
        <v>1</v>
      </c>
      <c r="I114" t="s">
        <v>41</v>
      </c>
      <c r="J114" t="s">
        <v>506</v>
      </c>
      <c r="K114" t="s">
        <v>42</v>
      </c>
      <c r="L114" t="s">
        <v>42</v>
      </c>
      <c r="N114" s="17" t="str" cm="1">
        <f t="array" ref="N114">"SELECT " &amp; _xlfn.TEXTJOIN(", ", TRUE,
    IF(ISNUMBER($A114:$L114), $A114:$L114,
        IF($A114:$L114="NULL", "NULL",
            IF($A114:$L114="GETDATE()", "GETDATE()",
                "'" &amp; SUBSTITUTE($A114:$L114, "'", "''") &amp; "'"
            )
        )
    )
) &amp; " UNION ALL "</f>
        <v xml:space="preserve">SELECT 109, 'Has Keyword-unknown data', 'InvalidKeyword', 'InvalidData01', 41, 'Check if the value contains an invalid keyword like- ''n/a'', ''NULL'', ''NO DATA'', ''na'', ''-na-'', etc.', 'unknown data', 1, 'sys', 'current_timestamp()', NULL, NULL UNION ALL </v>
      </c>
    </row>
    <row r="115" spans="1:14" x14ac:dyDescent="0.25">
      <c r="A115">
        <f t="shared" si="2"/>
        <v>110</v>
      </c>
      <c r="B115" t="s">
        <v>351</v>
      </c>
      <c r="C115" t="s">
        <v>474</v>
      </c>
      <c r="D115" t="s">
        <v>358</v>
      </c>
      <c r="E115">
        <v>42</v>
      </c>
      <c r="F115" t="s">
        <v>456</v>
      </c>
      <c r="G115" t="s">
        <v>311</v>
      </c>
      <c r="H115">
        <v>1</v>
      </c>
      <c r="I115" t="s">
        <v>41</v>
      </c>
      <c r="J115" t="s">
        <v>506</v>
      </c>
      <c r="K115" t="s">
        <v>42</v>
      </c>
      <c r="L115" t="s">
        <v>42</v>
      </c>
      <c r="N115" s="17" t="str" cm="1">
        <f t="array" ref="N115">"SELECT " &amp; _xlfn.TEXTJOIN(", ", TRUE,
    IF(ISNUMBER($A115:$L115), $A115:$L115,
        IF($A115:$L115="NULL", "NULL",
            IF($A115:$L115="GETDATE()", "GETDATE()",
                "'" &amp; SUBSTITUTE($A115:$L115, "'", "''") &amp; "'"
            )
        )
    )
) &amp; " UNION ALL "</f>
        <v xml:space="preserve">SELECT 110, 'Has Keyword-unrecorded', 'InvalidKeyword', 'InvalidData04', 42, 'Check if the value contains an invalid keyword like- ''n/a'', ''NULL'', ''NO DATA'', ''na'', ''-na-'', etc.', 'unrecorded', 1, 'sys', 'current_timestamp()', NULL, NULL UNION ALL </v>
      </c>
    </row>
    <row r="116" spans="1:14" x14ac:dyDescent="0.25">
      <c r="A116">
        <f t="shared" si="2"/>
        <v>111</v>
      </c>
      <c r="B116" t="s">
        <v>352</v>
      </c>
      <c r="C116" t="s">
        <v>474</v>
      </c>
      <c r="D116" t="s">
        <v>358</v>
      </c>
      <c r="E116">
        <v>42</v>
      </c>
      <c r="F116" t="s">
        <v>456</v>
      </c>
      <c r="G116" t="s">
        <v>312</v>
      </c>
      <c r="H116">
        <v>1</v>
      </c>
      <c r="I116" t="s">
        <v>41</v>
      </c>
      <c r="J116" t="s">
        <v>506</v>
      </c>
      <c r="K116" t="s">
        <v>42</v>
      </c>
      <c r="L116" t="s">
        <v>42</v>
      </c>
      <c r="N116" s="17" t="str" cm="1">
        <f t="array" ref="N116">"SELECT " &amp; _xlfn.TEXTJOIN(", ", TRUE,
    IF(ISNUMBER($A116:$L116), $A116:$L116,
        IF($A116:$L116="NULL", "NULL",
            IF($A116:$L116="GETDATE()", "GETDATE()",
                "'" &amp; SUBSTITUTE($A116:$L116, "'", "''") &amp; "'"
            )
        )
    )
) &amp; " UNION ALL "</f>
        <v xml:space="preserve">SELECT 111, 'Has Keyword-unreported', 'InvalidKeyword', 'InvalidData04', 42, 'Check if the value contains an invalid keyword like- ''n/a'', ''NULL'', ''NO DATA'', ''na'', ''-na-'', etc.', 'unreported', 1, 'sys', 'current_timestamp()', NULL, NULL UNION ALL </v>
      </c>
    </row>
    <row r="117" spans="1:14" x14ac:dyDescent="0.25">
      <c r="A117">
        <f t="shared" si="2"/>
        <v>112</v>
      </c>
      <c r="B117" t="s">
        <v>353</v>
      </c>
      <c r="C117" t="s">
        <v>474</v>
      </c>
      <c r="D117" t="s">
        <v>358</v>
      </c>
      <c r="E117">
        <v>42</v>
      </c>
      <c r="F117" t="s">
        <v>456</v>
      </c>
      <c r="G117" t="s">
        <v>313</v>
      </c>
      <c r="H117">
        <v>1</v>
      </c>
      <c r="I117" t="s">
        <v>41</v>
      </c>
      <c r="J117" t="s">
        <v>506</v>
      </c>
      <c r="K117" t="s">
        <v>42</v>
      </c>
      <c r="L117" t="s">
        <v>42</v>
      </c>
      <c r="N117" s="17" t="str" cm="1">
        <f t="array" ref="N117">"SELECT " &amp; _xlfn.TEXTJOIN(", ", TRUE,
    IF(ISNUMBER($A117:$L117), $A117:$L117,
        IF($A117:$L117="NULL", "NULL",
            IF($A117:$L117="GETDATE()", "GETDATE()",
                "'" &amp; SUBSTITUTE($A117:$L117, "'", "''") &amp; "'"
            )
        )
    )
) &amp; " UNION ALL "</f>
        <v xml:space="preserve">SELECT 112, 'Has Keyword-unspecified', 'InvalidKeyword', 'InvalidData04', 42, 'Check if the value contains an invalid keyword like- ''n/a'', ''NULL'', ''NO DATA'', ''na'', ''-na-'', etc.', 'unspecified', 1, 'sys', 'current_timestamp()', NULL, NULL UNION ALL </v>
      </c>
    </row>
    <row r="118" spans="1:14" x14ac:dyDescent="0.25">
      <c r="A118">
        <f t="shared" si="2"/>
        <v>113</v>
      </c>
      <c r="B118" t="s">
        <v>354</v>
      </c>
      <c r="C118" t="s">
        <v>474</v>
      </c>
      <c r="D118" t="s">
        <v>358</v>
      </c>
      <c r="E118">
        <v>42</v>
      </c>
      <c r="F118" t="s">
        <v>456</v>
      </c>
      <c r="G118" t="s">
        <v>314</v>
      </c>
      <c r="H118">
        <v>1</v>
      </c>
      <c r="I118" t="s">
        <v>41</v>
      </c>
      <c r="J118" t="s">
        <v>506</v>
      </c>
      <c r="K118" t="s">
        <v>42</v>
      </c>
      <c r="L118" t="s">
        <v>42</v>
      </c>
      <c r="N118" s="17" t="str" cm="1">
        <f t="array" ref="N118">"SELECT " &amp; _xlfn.TEXTJOIN(", ", TRUE,
    IF(ISNUMBER($A118:$L118), $A118:$L118,
        IF($A118:$L118="NULL", "NULL",
            IF($A118:$L118="GETDATE()", "GETDATE()",
                "'" &amp; SUBSTITUTE($A118:$L118, "'", "''") &amp; "'"
            )
        )
    )
) &amp; " UNION ALL "</f>
        <v xml:space="preserve">SELECT 113, 'Has Keyword-wrong', 'InvalidKeyword', 'InvalidData04', 42, 'Check if the value contains an invalid keyword like- ''n/a'', ''NULL'', ''NO DATA'', ''na'', ''-na-'', etc.', 'wrong', 1, 'sys', 'current_timestamp()', NULL, NULL UNION ALL </v>
      </c>
    </row>
    <row r="119" spans="1:14" x14ac:dyDescent="0.25">
      <c r="A119">
        <f t="shared" si="2"/>
        <v>114</v>
      </c>
      <c r="B119" t="s">
        <v>362</v>
      </c>
      <c r="C119" t="s">
        <v>476</v>
      </c>
      <c r="D119" t="s">
        <v>360</v>
      </c>
      <c r="E119">
        <v>5</v>
      </c>
      <c r="F119" t="s">
        <v>361</v>
      </c>
      <c r="H119">
        <v>1</v>
      </c>
      <c r="I119" t="s">
        <v>41</v>
      </c>
      <c r="J119" t="s">
        <v>506</v>
      </c>
      <c r="K119" t="s">
        <v>42</v>
      </c>
      <c r="L119" t="s">
        <v>42</v>
      </c>
      <c r="N119" s="17" t="str" cm="1">
        <f t="array" ref="N119">"SELECT " &amp; _xlfn.TEXTJOIN(", ", TRUE,
    IF(ISNUMBER($A119:$L119), $A119:$L119,
        IF($A119:$L119="NULL", "NULL",
            IF($A119:$L119="GETDATE()", "GETDATE()",
                "'" &amp; SUBSTITUTE($A119:$L119, "'", "''") &amp; "'"
            )
        )
    )
) &amp; " UNION ALL "</f>
        <v xml:space="preserve">SELECT 114, 'Has Fully Duplicated Character', 'FullyDuplicatedCharacter', 'InvalidData00', 5, 'Check if value has invalid TEXT that depict a NULL; eg. Aaa,xxxxx, sssssssss, etc.', '', 1, 'sys', 'current_timestamp()', NULL, NULL UNION ALL </v>
      </c>
    </row>
    <row r="120" spans="1:14" x14ac:dyDescent="0.25">
      <c r="A120">
        <f t="shared" si="2"/>
        <v>115</v>
      </c>
      <c r="B120" t="s">
        <v>363</v>
      </c>
      <c r="C120" t="s">
        <v>378</v>
      </c>
      <c r="D120" t="s">
        <v>364</v>
      </c>
      <c r="E120">
        <v>4</v>
      </c>
      <c r="F120" t="s">
        <v>365</v>
      </c>
      <c r="H120">
        <v>1</v>
      </c>
      <c r="I120" t="s">
        <v>41</v>
      </c>
      <c r="J120" t="s">
        <v>506</v>
      </c>
      <c r="K120" t="s">
        <v>42</v>
      </c>
      <c r="L120" t="s">
        <v>42</v>
      </c>
      <c r="N120" s="17" t="str" cm="1">
        <f t="array" ref="N120">"SELECT " &amp; _xlfn.TEXTJOIN(", ", TRUE,
    IF(ISNUMBER($A120:$L120), $A120:$L120,
        IF($A120:$L120="NULL", "NULL",
            IF($A120:$L120="GETDATE()", "GETDATE()",
                "'" &amp; SUBSTITUTE($A120:$L120, "'", "''") &amp; "'"
            )
        )
    )
) &amp; " UNION ALL "</f>
        <v xml:space="preserve">SELECT 115, 'Is Boolean', 'DataType3', '100% Boolean', 4, 'Check if value is Boolean (Bit) in nature', '', 1, 'sys', 'current_timestamp()', NULL, NULL UNION ALL </v>
      </c>
    </row>
    <row r="121" spans="1:14" x14ac:dyDescent="0.25">
      <c r="A121">
        <f t="shared" si="2"/>
        <v>116</v>
      </c>
      <c r="B121" t="s">
        <v>385</v>
      </c>
      <c r="C121" t="s">
        <v>477</v>
      </c>
      <c r="D121" t="s">
        <v>387</v>
      </c>
      <c r="E121">
        <v>43</v>
      </c>
      <c r="F121" t="s">
        <v>386</v>
      </c>
      <c r="H121">
        <v>1</v>
      </c>
      <c r="I121" t="s">
        <v>41</v>
      </c>
      <c r="J121" t="s">
        <v>506</v>
      </c>
      <c r="K121" t="s">
        <v>42</v>
      </c>
      <c r="L121" t="s">
        <v>42</v>
      </c>
      <c r="N121" s="17" t="str" cm="1">
        <f t="array" ref="N121">"SELECT " &amp; _xlfn.TEXTJOIN(", ", TRUE,
    IF(ISNUMBER($A121:$L121), $A121:$L121,
        IF($A121:$L121="NULL", "NULL",
            IF($A121:$L121="GETDATE()", "GETDATE()",
                "'" &amp; SUBSTITUTE($A121:$L121, "'", "''") &amp; "'"
            )
        )
    )
) &amp; " UNION ALL "</f>
        <v xml:space="preserve">SELECT 116, 'Has Unicode Characters', 'UnicodeCharacters', 'InvalidCharacter', 43, 'Check if value has any Unicode characters present', '', 1, 'sys', 'current_timestamp()', NULL, NULL UNION ALL </v>
      </c>
    </row>
    <row r="122" spans="1:14" x14ac:dyDescent="0.25">
      <c r="A122">
        <f t="shared" si="2"/>
        <v>117</v>
      </c>
      <c r="B122" t="s">
        <v>462</v>
      </c>
      <c r="C122" t="s">
        <v>478</v>
      </c>
      <c r="D122" t="s">
        <v>459</v>
      </c>
      <c r="E122">
        <v>6</v>
      </c>
      <c r="F122" t="s">
        <v>460</v>
      </c>
      <c r="H122">
        <v>1</v>
      </c>
      <c r="I122" t="s">
        <v>41</v>
      </c>
      <c r="J122" t="s">
        <v>506</v>
      </c>
      <c r="K122" t="s">
        <v>42</v>
      </c>
      <c r="L122" t="s">
        <v>42</v>
      </c>
      <c r="N122" s="17" t="str" cm="1">
        <f t="array" ref="N122">"SELECT " &amp; _xlfn.TEXTJOIN(", ", TRUE,
    IF(ISNUMBER($A122:$L122), $A122:$L122,
        IF($A122:$L122="NULL", "NULL",
            IF($A122:$L122="GETDATE()", "GETDATE()",
                "'" &amp; SUBSTITUTE($A122:$L122, "'", "''") &amp; "'"
            )
        )
    )
) &amp; " UNION ALL "</f>
        <v xml:space="preserve">SELECT 117, 'Has Lowercase Character', 'CasingCheck', 'Contains Lowercase', 6, 'Check if there are any characters having a lower case value', '', 1, 'sys', 'current_timestamp()', NULL, NULL UNION ALL </v>
      </c>
    </row>
    <row r="123" spans="1:14" x14ac:dyDescent="0.25">
      <c r="A123">
        <f t="shared" si="2"/>
        <v>118</v>
      </c>
      <c r="B123" t="s">
        <v>463</v>
      </c>
      <c r="C123" t="s">
        <v>478</v>
      </c>
      <c r="D123" t="s">
        <v>461</v>
      </c>
      <c r="E123">
        <v>6</v>
      </c>
      <c r="F123" t="s">
        <v>460</v>
      </c>
      <c r="H123">
        <v>1</v>
      </c>
      <c r="I123" t="s">
        <v>41</v>
      </c>
      <c r="J123" t="s">
        <v>506</v>
      </c>
      <c r="K123" t="s">
        <v>42</v>
      </c>
      <c r="L123" t="s">
        <v>42</v>
      </c>
      <c r="N123" s="17" t="str" cm="1">
        <f t="array" ref="N123">"SELECT " &amp; _xlfn.TEXTJOIN(", ", TRUE,
    IF(ISNUMBER($A123:$L123), $A123:$L123,
        IF($A123:$L123="NULL", "NULL",
            IF($A123:$L123="GETDATE()", "GETDATE()",
                "'" &amp; SUBSTITUTE($A123:$L123, "'", "''") &amp; "'"
            )
        )
    )
) &amp; " UNION ALL "</f>
        <v xml:space="preserve">SELECT 118, 'Has Uppercase Character', 'CasingCheck', 'Contains Uppercase', 6, 'Check if there are any characters having a lower case value', '', 1, 'sys', 'current_timestamp()', NULL, NULL UNION ALL </v>
      </c>
    </row>
  </sheetData>
  <phoneticPr fontId="2" type="noConversion"/>
  <conditionalFormatting sqref="A6:L123">
    <cfRule type="expression" dxfId="5" priority="1">
      <formula>IF($H6&lt;&gt;1, TRUE, FALSE)</formula>
    </cfRule>
    <cfRule type="expression" dxfId="4" priority="2">
      <formula>IF(COUNTIF($B:$B,$B6)&gt;1, TRUE,FALSE)</formula>
    </cfRule>
  </conditionalFormatting>
  <pageMargins left="0.7" right="0.7" top="0.75" bottom="0.75" header="0.3" footer="0.3"/>
  <pageSetup orientation="portrait" r:id="rId1"/>
  <legacy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27B1F-7282-448C-BCF3-8656918F0029}">
  <sheetPr codeName="Sheet6">
    <tabColor theme="9" tint="0.39997558519241921"/>
  </sheetPr>
  <dimension ref="A1:N144"/>
  <sheetViews>
    <sheetView zoomScaleNormal="100" workbookViewId="0">
      <pane xSplit="2" ySplit="5" topLeftCell="C6" activePane="bottomRight" state="frozen"/>
      <selection pane="topRight" activeCell="C1" sqref="C1"/>
      <selection pane="bottomLeft" activeCell="A2" sqref="A2"/>
      <selection pane="bottomRight" activeCell="C6" sqref="C6"/>
    </sheetView>
  </sheetViews>
  <sheetFormatPr defaultRowHeight="15" x14ac:dyDescent="0.25"/>
  <cols>
    <col min="1" max="1" width="8.28515625" bestFit="1" customWidth="1"/>
    <col min="2" max="2" width="43.7109375" bestFit="1" customWidth="1"/>
    <col min="3" max="3" width="19.28515625" bestFit="1" customWidth="1"/>
    <col min="4" max="4" width="19.28515625" customWidth="1"/>
    <col min="5" max="5" width="22.7109375" bestFit="1" customWidth="1"/>
    <col min="6" max="6" width="22.7109375" customWidth="1"/>
    <col min="7" max="7" width="11.7109375" bestFit="1" customWidth="1"/>
    <col min="8" max="8" width="14" bestFit="1" customWidth="1"/>
    <col min="9" max="9" width="14.42578125" bestFit="1" customWidth="1"/>
    <col min="10" max="10" width="18.140625" bestFit="1" customWidth="1"/>
    <col min="11" max="11" width="18.5703125" bestFit="1" customWidth="1"/>
  </cols>
  <sheetData>
    <row r="1" spans="1:14" x14ac:dyDescent="0.25">
      <c r="A1" s="8" t="str">
        <f>A$5</f>
        <v>_ID</v>
      </c>
      <c r="B1" s="8" t="str">
        <f t="shared" ref="B1:K1" si="0">B$5</f>
        <v>FullFieldName</v>
      </c>
      <c r="C1" s="8" t="str">
        <f t="shared" si="0"/>
        <v>PatternCategory</v>
      </c>
      <c r="D1" s="8" t="str">
        <f t="shared" si="0"/>
        <v>PatternSubCategory</v>
      </c>
      <c r="E1" s="8" t="str">
        <f t="shared" si="0"/>
        <v>PatternName</v>
      </c>
      <c r="F1" s="8" t="str">
        <f t="shared" si="0"/>
        <v>IsPatternAllowed</v>
      </c>
      <c r="G1" s="8" t="str">
        <f t="shared" si="0"/>
        <v>IsActive</v>
      </c>
      <c r="H1" s="8" t="str">
        <f t="shared" si="0"/>
        <v>CreatedBy</v>
      </c>
      <c r="I1" s="8" t="str">
        <f t="shared" si="0"/>
        <v>CreatedOn</v>
      </c>
      <c r="J1" s="8" t="str">
        <f t="shared" si="0"/>
        <v>LastUpdatedBy</v>
      </c>
      <c r="K1" s="8" t="str">
        <f t="shared" si="0"/>
        <v>LastUpdatedOn</v>
      </c>
    </row>
    <row r="2" spans="1:14" x14ac:dyDescent="0.25">
      <c r="A2" t="s">
        <v>56</v>
      </c>
      <c r="B2" t="s">
        <v>59</v>
      </c>
      <c r="C2" t="s">
        <v>315</v>
      </c>
      <c r="D2" t="s">
        <v>315</v>
      </c>
      <c r="E2" t="s">
        <v>315</v>
      </c>
      <c r="F2" t="s">
        <v>60</v>
      </c>
      <c r="G2" t="s">
        <v>60</v>
      </c>
      <c r="H2" t="s">
        <v>57</v>
      </c>
      <c r="I2" t="s">
        <v>61</v>
      </c>
      <c r="J2" t="s">
        <v>57</v>
      </c>
      <c r="K2" t="s">
        <v>61</v>
      </c>
    </row>
    <row r="3" spans="1:14" x14ac:dyDescent="0.25">
      <c r="A3" t="s">
        <v>62</v>
      </c>
      <c r="B3" t="s">
        <v>63</v>
      </c>
      <c r="C3" t="s">
        <v>42</v>
      </c>
      <c r="D3" t="s">
        <v>42</v>
      </c>
      <c r="E3" t="s">
        <v>42</v>
      </c>
      <c r="F3" t="s">
        <v>226</v>
      </c>
      <c r="G3" t="s">
        <v>64</v>
      </c>
      <c r="H3" t="s">
        <v>63</v>
      </c>
      <c r="I3" t="s">
        <v>63</v>
      </c>
      <c r="J3" t="s">
        <v>42</v>
      </c>
      <c r="K3" t="s">
        <v>42</v>
      </c>
      <c r="N3" s="15" t="str" cm="1">
        <f t="array" aca="1" ref="N3" ca="1">"INSERT INTO "&amp;MID(CELL("filename", 'configFieldAllowedPattern'!$A$5), FIND("]", CELL("filename", 'configFieldAllowedPattern'!$A$5)) + 1, 255)&amp;"("&amp;_xlfn.TEXTJOIN(", ",TRUE,configFieldAllowedPattern[#Headers]) &amp;")"</f>
        <v>INSERT INTO configFieldAllowedPattern(_ID, FullFieldName, PatternCategory, PatternSubCategory, PatternName, IsPatternAllowed, IsActive, CreatedBy, CreatedOn, LastUpdatedBy, LastUpdatedOn)</v>
      </c>
    </row>
    <row r="4" spans="1:14" x14ac:dyDescent="0.25">
      <c r="A4" s="11" t="s">
        <v>264</v>
      </c>
      <c r="B4" t="s">
        <v>446</v>
      </c>
      <c r="C4" t="s">
        <v>442</v>
      </c>
      <c r="D4" t="s">
        <v>443</v>
      </c>
      <c r="E4" t="s">
        <v>444</v>
      </c>
      <c r="F4" t="s">
        <v>445</v>
      </c>
      <c r="G4" t="s">
        <v>426</v>
      </c>
      <c r="H4" t="s">
        <v>424</v>
      </c>
      <c r="I4" t="s">
        <v>408</v>
      </c>
      <c r="J4" t="s">
        <v>425</v>
      </c>
      <c r="K4" t="s">
        <v>423</v>
      </c>
    </row>
    <row r="5" spans="1:14" x14ac:dyDescent="0.25">
      <c r="A5" s="6" t="s">
        <v>454</v>
      </c>
      <c r="B5" s="6" t="s">
        <v>54</v>
      </c>
      <c r="C5" s="6" t="s">
        <v>82</v>
      </c>
      <c r="D5" s="6" t="s">
        <v>86</v>
      </c>
      <c r="E5" s="6" t="s">
        <v>72</v>
      </c>
      <c r="F5" s="6" t="s">
        <v>359</v>
      </c>
      <c r="G5" s="6" t="s">
        <v>4</v>
      </c>
      <c r="H5" s="6" t="s">
        <v>5</v>
      </c>
      <c r="I5" s="6" t="s">
        <v>6</v>
      </c>
      <c r="J5" s="6" t="s">
        <v>7</v>
      </c>
      <c r="K5" s="6" t="s">
        <v>8</v>
      </c>
      <c r="N5" s="15" t="str">
        <f>"SELECT NULL AS "&amp;_xlfn.TEXTJOIN(", NULL AS ",TRUE,configFieldAllowedPattern[#Headers]) &amp;" UNION ALL "</f>
        <v xml:space="preserve">SELECT NULL AS _ID, NULL AS FullFieldName, NULL AS PatternCategory, NULL AS PatternSubCategory, NULL AS PatternName, NULL AS IsPatternAllowed, NULL AS IsActive, NULL AS CreatedBy, NULL AS CreatedOn, NULL AS LastUpdatedBy, NULL AS LastUpdatedOn UNION ALL </v>
      </c>
    </row>
    <row r="6" spans="1:14" x14ac:dyDescent="0.25">
      <c r="A6">
        <f>IF(ROW()=6,1,$A5+1)</f>
        <v>1</v>
      </c>
      <c r="B6" t="s">
        <v>384</v>
      </c>
      <c r="E6" t="s">
        <v>153</v>
      </c>
      <c r="F6" t="s">
        <v>81</v>
      </c>
      <c r="G6">
        <v>1</v>
      </c>
      <c r="H6" t="s">
        <v>507</v>
      </c>
      <c r="I6" t="s">
        <v>506</v>
      </c>
      <c r="J6" t="s">
        <v>42</v>
      </c>
      <c r="K6" t="s">
        <v>42</v>
      </c>
      <c r="M6" s="24" t="str">
        <f t="shared" ref="M6:M12" si="1">".add_pattern_rule(rule_id="&amp;A6&amp;", full_field_name='"&amp;B6&amp;"', is_pattern_allowed="&amp;IF(OR(F6=1,UPPER(F6)="ALLOWED",F6=TRUE),"True","False")&amp;", pattern_category="&amp;IF(OR(ISBLANK(C6),C6="NULL",C6=""),"None","'"&amp;C6&amp;"'")&amp;", pattern_subcategory="&amp;IF(OR(ISBLANK(D6),D6="NULL",D6=""),"None","'"&amp;D6&amp;"'")&amp;", pattern_name="&amp;IF(OR(ISBLANK(E6),E6="NULL",E6=""),"None","'"&amp;E6&amp;"'")&amp;", is_active="&amp;IF(OR(G6=1,UPPER(G6)="ACTIVE",G6=TRUE),"True","False")&amp;", created_by="&amp;IF(OR(ISBLANK(H6),H6="NULL",H6="",H6="current_user()",H6="GETDATE()"),"None","'"&amp;H6&amp;"'")&amp;", last_updated_by="&amp;IF(OR(ISBLANK(I6),I6="NULL",I6="",I6="current_timestamp()",I6="current_user()",I6="GETDATE()",I6="null"),"None","'"&amp;I6&amp;"'")&amp;")"</f>
        <v>.add_pattern_rule(rule_id=1, full_field_name='email_address', is_pattern_allowed=False, pattern_category=None, pattern_subcategory=None, pattern_name='Is Fully Numeric', is_active=True, created_by=None, last_updated_by=None)</v>
      </c>
      <c r="N6" s="17" t="str" cm="1">
        <f t="array" ref="N6">"SELECT " &amp; _xlfn.TEXTJOIN(", ", TRUE, IF(configFieldAllowedPattern[#Headers]="IsPatternAllowed", IF($A6:$K6="Allowed","true",IF($A6:$K6="Not Allowed","false","NULL")), IF(configFieldAllowedPattern[#Headers]="IsActive", IF($A6:$K6=1,"true",IF($A6:$K6=0,"false",$A6:$K6)), IF(ISBLANK($A6:$K6),"NULL", IF(ISNUMBER($A6:$K6), $A6:$K6, IF(ISNUMBER(MATCH($A6:$K6, {"NULL","GETDATE()","current_timestamp()","current_user()"}, 0)), $A6:$K6, "'" &amp; SUBSTITUTE($A6:$K6, "'", "''") &amp; "'")))))) &amp; " UNION ALL "</f>
        <v xml:space="preserve">SELECT 1, 'email_address', NULL, NULL, 'Is Fully Numeric', false, true, current_user(), current_timestamp(), NULL, NULL UNION ALL </v>
      </c>
    </row>
    <row r="7" spans="1:14" x14ac:dyDescent="0.25">
      <c r="A7">
        <f t="shared" ref="A7:A71" si="2">IF(ROW()=6,1,$A6+1)</f>
        <v>2</v>
      </c>
      <c r="B7" t="s">
        <v>384</v>
      </c>
      <c r="E7" t="s">
        <v>274</v>
      </c>
      <c r="F7" t="s">
        <v>81</v>
      </c>
      <c r="G7">
        <v>1</v>
      </c>
      <c r="H7" t="s">
        <v>507</v>
      </c>
      <c r="I7" t="s">
        <v>506</v>
      </c>
      <c r="J7" t="s">
        <v>42</v>
      </c>
      <c r="K7" t="s">
        <v>42</v>
      </c>
      <c r="M7" s="24" t="str">
        <f t="shared" si="1"/>
        <v>.add_pattern_rule(rule_id=2, full_field_name='email_address', is_pattern_allowed=False, pattern_category=None, pattern_subcategory=None, pattern_name='Is Fully Decimal', is_active=True, created_by=None, last_updated_by=None)</v>
      </c>
      <c r="N7" s="17" t="str" cm="1">
        <f t="array" ref="N7">"SELECT " &amp; _xlfn.TEXTJOIN(", ", TRUE, IF(configFieldAllowedPattern[#Headers]="IsPatternAllowed", IF($A7:$K7="Allowed","true",IF($A7:$K7="Not Allowed","false","NULL")), IF(configFieldAllowedPattern[#Headers]="IsActive", IF($A7:$K7=1,"true",IF($A7:$K7=0,"false",$A7:$K7)), IF(ISBLANK($A7:$K7),"NULL", IF(ISNUMBER($A7:$K7), $A7:$K7, IF(ISNUMBER(MATCH($A7:$K7, {"NULL","GETDATE()","current_timestamp()","current_user()"}, 0)), $A7:$K7, "'" &amp; SUBSTITUTE($A7:$K7, "'", "''") &amp; "'")))))) &amp; " UNION ALL "</f>
        <v xml:space="preserve">SELECT 2, 'email_address', NULL, NULL, 'Is Fully Decimal', false, true, current_user(), current_timestamp(), NULL, NULL UNION ALL </v>
      </c>
    </row>
    <row r="8" spans="1:14" x14ac:dyDescent="0.25">
      <c r="A8">
        <f t="shared" si="2"/>
        <v>3</v>
      </c>
      <c r="B8" t="s">
        <v>384</v>
      </c>
      <c r="C8" t="s">
        <v>378</v>
      </c>
      <c r="F8" t="s">
        <v>81</v>
      </c>
      <c r="G8">
        <v>1</v>
      </c>
      <c r="H8" t="s">
        <v>507</v>
      </c>
      <c r="I8" t="s">
        <v>506</v>
      </c>
      <c r="J8" t="s">
        <v>42</v>
      </c>
      <c r="K8" t="s">
        <v>42</v>
      </c>
      <c r="M8" s="24" t="str">
        <f t="shared" si="1"/>
        <v>.add_pattern_rule(rule_id=3, full_field_name='email_address', is_pattern_allowed=False, pattern_category='DataType3', pattern_subcategory=None, pattern_name=None, is_active=True, created_by=None, last_updated_by=None)</v>
      </c>
      <c r="N8" s="17" t="str" cm="1">
        <f t="array" ref="N8">"SELECT " &amp; _xlfn.TEXTJOIN(", ", TRUE, IF(configFieldAllowedPattern[#Headers]="IsPatternAllowed", IF($A8:$K8="Allowed","true",IF($A8:$K8="Not Allowed","false","NULL")), IF(configFieldAllowedPattern[#Headers]="IsActive", IF($A8:$K8=1,"true",IF($A8:$K8=0,"false",$A8:$K8)), IF(ISBLANK($A8:$K8),"NULL", IF(ISNUMBER($A8:$K8), $A8:$K8, IF(ISNUMBER(MATCH($A8:$K8, {"NULL","GETDATE()","current_timestamp()","current_user()"}, 0)), $A8:$K8, "'" &amp; SUBSTITUTE($A8:$K8, "'", "''") &amp; "'")))))) &amp; " UNION ALL "</f>
        <v xml:space="preserve">SELECT 3, 'email_address', 'DataType3', NULL, NULL, false, true, current_user(), current_timestamp(), NULL, NULL UNION ALL </v>
      </c>
    </row>
    <row r="9" spans="1:14" x14ac:dyDescent="0.25">
      <c r="A9">
        <f t="shared" si="2"/>
        <v>4</v>
      </c>
      <c r="B9" t="s">
        <v>384</v>
      </c>
      <c r="C9" t="s">
        <v>83</v>
      </c>
      <c r="F9" t="s">
        <v>81</v>
      </c>
      <c r="G9">
        <v>1</v>
      </c>
      <c r="H9" t="s">
        <v>507</v>
      </c>
      <c r="I9" t="s">
        <v>506</v>
      </c>
      <c r="J9" t="s">
        <v>42</v>
      </c>
      <c r="K9" t="s">
        <v>42</v>
      </c>
      <c r="M9" s="24" t="str">
        <f t="shared" si="1"/>
        <v>.add_pattern_rule(rule_id=4, full_field_name='email_address', is_pattern_allowed=False, pattern_category='SpecialCharacter', pattern_subcategory=None, pattern_name=None, is_active=True, created_by=None, last_updated_by=None)</v>
      </c>
      <c r="N9" s="17" t="str" cm="1">
        <f t="array" ref="N9">"SELECT " &amp; _xlfn.TEXTJOIN(", ", TRUE, IF(configFieldAllowedPattern[#Headers]="IsPatternAllowed", IF($A9:$K9="Allowed","true",IF($A9:$K9="Not Allowed","false","NULL")), IF(configFieldAllowedPattern[#Headers]="IsActive", IF($A9:$K9=1,"true",IF($A9:$K9=0,"false",$A9:$K9)), IF(ISBLANK($A9:$K9),"NULL", IF(ISNUMBER($A9:$K9), $A9:$K9, IF(ISNUMBER(MATCH($A9:$K9, {"NULL","GETDATE()","current_timestamp()","current_user()"}, 0)), $A9:$K9, "'" &amp; SUBSTITUTE($A9:$K9, "'", "''") &amp; "'")))))) &amp; " UNION ALL "</f>
        <v xml:space="preserve">SELECT 4, 'email_address', 'SpecialCharacter', NULL, NULL, false, true, current_user(), current_timestamp(), NULL, NULL UNION ALL </v>
      </c>
    </row>
    <row r="10" spans="1:14" x14ac:dyDescent="0.25">
      <c r="A10">
        <f t="shared" si="2"/>
        <v>5</v>
      </c>
      <c r="B10" t="s">
        <v>384</v>
      </c>
      <c r="E10" t="s">
        <v>234</v>
      </c>
      <c r="F10" t="s">
        <v>147</v>
      </c>
      <c r="G10">
        <v>1</v>
      </c>
      <c r="H10" t="s">
        <v>507</v>
      </c>
      <c r="I10" t="s">
        <v>506</v>
      </c>
      <c r="J10" t="s">
        <v>42</v>
      </c>
      <c r="K10" t="s">
        <v>42</v>
      </c>
      <c r="M10" s="24" t="str">
        <f t="shared" si="1"/>
        <v>.add_pattern_rule(rule_id=5, full_field_name='email_address', is_pattern_allowed=True, pattern_category=None, pattern_subcategory=None, pattern_name='Has Full Stop', is_active=True, created_by=None, last_updated_by=None)</v>
      </c>
      <c r="N10" s="17" t="str" cm="1">
        <f t="array" ref="N10">"SELECT " &amp; _xlfn.TEXTJOIN(", ", TRUE, IF(configFieldAllowedPattern[#Headers]="IsPatternAllowed", IF($A10:$K10="Allowed","true",IF($A10:$K10="Not Allowed","false","NULL")), IF(configFieldAllowedPattern[#Headers]="IsActive", IF($A10:$K10=1,"true",IF($A10:$K10=0,"false",$A10:$K10)), IF(ISBLANK($A10:$K10),"NULL", IF(ISNUMBER($A10:$K10), $A10:$K10, IF(ISNUMBER(MATCH($A10:$K10, {"NULL","GETDATE()","current_timestamp()","current_user()"}, 0)), $A10:$K10, "'" &amp; SUBSTITUTE($A10:$K10, "'", "''") &amp; "'")))))) &amp; " UNION ALL "</f>
        <v xml:space="preserve">SELECT 5, 'email_address', NULL, NULL, 'Has Full Stop', true, true, current_user(), current_timestamp(), NULL, NULL UNION ALL </v>
      </c>
    </row>
    <row r="11" spans="1:14" x14ac:dyDescent="0.25">
      <c r="A11">
        <f t="shared" si="2"/>
        <v>6</v>
      </c>
      <c r="B11" t="s">
        <v>384</v>
      </c>
      <c r="E11" t="s">
        <v>246</v>
      </c>
      <c r="F11" t="s">
        <v>147</v>
      </c>
      <c r="G11">
        <v>1</v>
      </c>
      <c r="H11" t="s">
        <v>507</v>
      </c>
      <c r="I11" t="s">
        <v>506</v>
      </c>
      <c r="J11" t="s">
        <v>42</v>
      </c>
      <c r="K11" t="s">
        <v>42</v>
      </c>
      <c r="M11" s="24" t="str">
        <f t="shared" si="1"/>
        <v>.add_pattern_rule(rule_id=6, full_field_name='email_address', is_pattern_allowed=True, pattern_category=None, pattern_subcategory=None, pattern_name='Has Hyphen', is_active=True, created_by=None, last_updated_by=None)</v>
      </c>
      <c r="N11" s="17" t="str" cm="1">
        <f t="array" ref="N11">"SELECT " &amp; _xlfn.TEXTJOIN(", ", TRUE, IF(configFieldAllowedPattern[#Headers]="IsPatternAllowed", IF($A11:$K11="Allowed","true",IF($A11:$K11="Not Allowed","false","NULL")), IF(configFieldAllowedPattern[#Headers]="IsActive", IF($A11:$K11=1,"true",IF($A11:$K11=0,"false",$A11:$K11)), IF(ISBLANK($A11:$K11),"NULL", IF(ISNUMBER($A11:$K11), $A11:$K11, IF(ISNUMBER(MATCH($A11:$K11, {"NULL","GETDATE()","current_timestamp()","current_user()"}, 0)), $A11:$K11, "'" &amp; SUBSTITUTE($A11:$K11, "'", "''") &amp; "'")))))) &amp; " UNION ALL "</f>
        <v xml:space="preserve">SELECT 6, 'email_address', NULL, NULL, 'Has Hyphen', true, true, current_user(), current_timestamp(), NULL, NULL UNION ALL </v>
      </c>
    </row>
    <row r="12" spans="1:14" x14ac:dyDescent="0.25">
      <c r="A12">
        <f t="shared" si="2"/>
        <v>7</v>
      </c>
      <c r="B12" t="s">
        <v>384</v>
      </c>
      <c r="E12" t="s">
        <v>247</v>
      </c>
      <c r="F12" t="s">
        <v>147</v>
      </c>
      <c r="G12">
        <v>1</v>
      </c>
      <c r="H12" t="s">
        <v>507</v>
      </c>
      <c r="I12" t="s">
        <v>506</v>
      </c>
      <c r="J12" t="s">
        <v>42</v>
      </c>
      <c r="K12" t="s">
        <v>42</v>
      </c>
      <c r="M12" s="24" t="str">
        <f t="shared" si="1"/>
        <v>.add_pattern_rule(rule_id=7, full_field_name='email_address', is_pattern_allowed=True, pattern_category=None, pattern_subcategory=None, pattern_name='Has Underscore', is_active=True, created_by=None, last_updated_by=None)</v>
      </c>
      <c r="N12" s="17" t="str" cm="1">
        <f t="array" ref="N12">"SELECT " &amp; _xlfn.TEXTJOIN(", ", TRUE, IF(configFieldAllowedPattern[#Headers]="IsPatternAllowed", IF($A12:$K12="Allowed","true",IF($A12:$K12="Not Allowed","false","NULL")), IF(configFieldAllowedPattern[#Headers]="IsActive", IF($A12:$K12=1,"true",IF($A12:$K12=0,"false",$A12:$K12)), IF(ISBLANK($A12:$K12),"NULL", IF(ISNUMBER($A12:$K12), $A12:$K12, IF(ISNUMBER(MATCH($A12:$K12, {"NULL","GETDATE()","current_timestamp()","current_user()"}, 0)), $A12:$K12, "'" &amp; SUBSTITUTE($A12:$K12, "'", "''") &amp; "'")))))) &amp; " UNION ALL "</f>
        <v xml:space="preserve">SELECT 7, 'email_address', NULL, NULL, 'Has Underscore', true, true, current_user(), current_timestamp(), NULL, NULL UNION ALL </v>
      </c>
    </row>
    <row r="13" spans="1:14" x14ac:dyDescent="0.25">
      <c r="A13">
        <f t="shared" si="2"/>
        <v>8</v>
      </c>
      <c r="B13" t="s">
        <v>384</v>
      </c>
      <c r="E13" t="s">
        <v>256</v>
      </c>
      <c r="F13" t="s">
        <v>147</v>
      </c>
      <c r="G13">
        <v>1</v>
      </c>
      <c r="H13" t="s">
        <v>507</v>
      </c>
      <c r="I13" t="s">
        <v>506</v>
      </c>
      <c r="J13" t="s">
        <v>42</v>
      </c>
      <c r="K13" t="s">
        <v>42</v>
      </c>
      <c r="M13" s="24" t="str">
        <f>".add_pattern_rule(rule_id="&amp;A13&amp;", full_field_name='"&amp;B13&amp;"', is_pattern_allowed="&amp;IF(OR(F13=1,UPPER(F13)="ALLOWED",F13=TRUE),"True","False")&amp;", pattern_category="&amp;IF(OR(ISBLANK(C13),C13="NULL",C13=""),"None","'"&amp;C13&amp;"'")&amp;", pattern_subcategory="&amp;IF(OR(ISBLANK(D13),D13="NULL",D13=""),"None","'"&amp;D13&amp;"'")&amp;", pattern_name="&amp;IF(OR(ISBLANK(E13),E13="NULL",E13=""),"None","'"&amp;E13&amp;"'")&amp;", is_active="&amp;IF(OR(G13=1,UPPER(G13)="ACTIVE",G13=TRUE),"True","False")&amp;", created_by="&amp;IF(OR(ISBLANK(H13),H13="NULL",H13="",H13="current_user()",H13="GETDATE()"),"None","'"&amp;H13&amp;"'")&amp;", last_updated_by="&amp;IF(OR(ISBLANK(I13),I13="NULL",I13="",I13="current_timestamp()",I13="current_user()",I13="GETDATE()",I13="null"),"None","'"&amp;I13&amp;"'")&amp;")"</f>
        <v>.add_pattern_rule(rule_id=8, full_field_name='email_address', is_pattern_allowed=True, pattern_category=None, pattern_subcategory=None, pattern_name='Has At Sign', is_active=True, created_by=None, last_updated_by=None)</v>
      </c>
      <c r="N13" s="17" t="str" cm="1">
        <f t="array" ref="N13">"SELECT " &amp; _xlfn.TEXTJOIN(", ", TRUE, IF(configFieldAllowedPattern[#Headers]="IsPatternAllowed", IF($A13:$K13="Allowed","true",IF($A13:$K13="Not Allowed","false","NULL")), IF(configFieldAllowedPattern[#Headers]="IsActive", IF($A13:$K13=1,"true",IF($A13:$K13=0,"false",$A13:$K13)), IF(ISBLANK($A13:$K13),"NULL", IF(ISNUMBER($A13:$K13), $A13:$K13, IF(ISNUMBER(MATCH($A13:$K13, {"NULL","GETDATE()","current_timestamp()","current_user()"}, 0)), $A13:$K13, "'" &amp; SUBSTITUTE($A13:$K13, "'", "''") &amp; "'")))))) &amp; " UNION ALL "</f>
        <v xml:space="preserve">SELECT 8, 'email_address', NULL, NULL, 'Has At Sign', true, true, current_user(), current_timestamp(), NULL, NULL UNION ALL </v>
      </c>
    </row>
    <row r="14" spans="1:14" x14ac:dyDescent="0.25">
      <c r="A14">
        <f t="shared" si="2"/>
        <v>9</v>
      </c>
      <c r="B14" t="s">
        <v>384</v>
      </c>
      <c r="D14" t="s">
        <v>225</v>
      </c>
      <c r="F14" t="s">
        <v>81</v>
      </c>
      <c r="G14">
        <v>1</v>
      </c>
      <c r="H14" t="s">
        <v>507</v>
      </c>
      <c r="I14" t="s">
        <v>506</v>
      </c>
      <c r="J14" t="s">
        <v>42</v>
      </c>
      <c r="K14" t="s">
        <v>42</v>
      </c>
      <c r="M14" s="24" t="str">
        <f t="shared" ref="M14:M77" si="3">".add_pattern_rule(rule_id="&amp;A14&amp;", full_field_name='"&amp;B14&amp;"', is_pattern_allowed="&amp;IF(OR(F14=1,UPPER(F14)="ALLOWED",F14=TRUE),"True","False")&amp;", pattern_category="&amp;IF(OR(ISBLANK(C14),C14="NULL",C14=""),"None","'"&amp;C14&amp;"'")&amp;", pattern_subcategory="&amp;IF(OR(ISBLANK(D14),D14="NULL",D14=""),"None","'"&amp;D14&amp;"'")&amp;", pattern_name="&amp;IF(OR(ISBLANK(E14),E14="NULL",E14=""),"None","'"&amp;E14&amp;"'")&amp;", is_active="&amp;IF(OR(G14=1,UPPER(G14)="ACTIVE",G14=TRUE),"True","False")&amp;", created_by="&amp;IF(OR(ISBLANK(H14),H14="NULL",H14="",H14="current_user()",H14="GETDATE()"),"None","'"&amp;H14&amp;"'")&amp;", last_updated_by="&amp;IF(OR(ISBLANK(I14),I14="NULL",I14="",I14="current_timestamp()",I14="current_user()",I14="GETDATE()",I14="null"),"None","'"&amp;I14&amp;"'")&amp;")"</f>
        <v>.add_pattern_rule(rule_id=9, full_field_name='email_address', is_pattern_allowed=False, pattern_category=None, pattern_subcategory='Emptiness', pattern_name=None, is_active=True, created_by=None, last_updated_by=None)</v>
      </c>
      <c r="N14" s="17" t="str" cm="1">
        <f t="array" ref="N14">"SELECT " &amp; _xlfn.TEXTJOIN(", ", TRUE, IF(configFieldAllowedPattern[#Headers]="IsPatternAllowed", IF($A14:$K14="Allowed","true",IF($A14:$K14="Not Allowed","false","NULL")), IF(configFieldAllowedPattern[#Headers]="IsActive", IF($A14:$K14=1,"true",IF($A14:$K14=0,"false",$A14:$K14)), IF(ISBLANK($A14:$K14),"NULL", IF(ISNUMBER($A14:$K14), $A14:$K14, IF(ISNUMBER(MATCH($A14:$K14, {"NULL","GETDATE()","current_timestamp()","current_user()"}, 0)), $A14:$K14, "'" &amp; SUBSTITUTE($A14:$K14, "'", "''") &amp; "'")))))) &amp; " UNION ALL "</f>
        <v xml:space="preserve">SELECT 9, 'email_address', NULL, 'Emptiness', NULL, false, true, current_user(), current_timestamp(), NULL, NULL UNION ALL </v>
      </c>
    </row>
    <row r="15" spans="1:14" x14ac:dyDescent="0.25">
      <c r="A15">
        <f t="shared" si="2"/>
        <v>10</v>
      </c>
      <c r="B15" t="s">
        <v>384</v>
      </c>
      <c r="C15" t="s">
        <v>474</v>
      </c>
      <c r="F15" t="s">
        <v>81</v>
      </c>
      <c r="G15">
        <v>1</v>
      </c>
      <c r="H15" t="s">
        <v>507</v>
      </c>
      <c r="I15" t="s">
        <v>506</v>
      </c>
      <c r="J15" t="s">
        <v>42</v>
      </c>
      <c r="K15" t="s">
        <v>42</v>
      </c>
      <c r="M15" s="24" t="str">
        <f t="shared" si="3"/>
        <v>.add_pattern_rule(rule_id=10, full_field_name='email_address', is_pattern_allowed=False, pattern_category='InvalidKeyword', pattern_subcategory=None, pattern_name=None, is_active=True, created_by=None, last_updated_by=None)</v>
      </c>
      <c r="N15" s="17" t="str" cm="1">
        <f t="array" ref="N15">"SELECT " &amp; _xlfn.TEXTJOIN(", ", TRUE, IF(configFieldAllowedPattern[#Headers]="IsPatternAllowed", IF($A15:$K15="Allowed","true",IF($A15:$K15="Not Allowed","false","NULL")), IF(configFieldAllowedPattern[#Headers]="IsActive", IF($A15:$K15=1,"true",IF($A15:$K15=0,"false",$A15:$K15)), IF(ISBLANK($A15:$K15),"NULL", IF(ISNUMBER($A15:$K15), $A15:$K15, IF(ISNUMBER(MATCH($A15:$K15, {"NULL","GETDATE()","current_timestamp()","current_user()"}, 0)), $A15:$K15, "'" &amp; SUBSTITUTE($A15:$K15, "'", "''") &amp; "'")))))) &amp; " UNION ALL "</f>
        <v xml:space="preserve">SELECT 10, 'email_address', 'InvalidKeyword', NULL, NULL, false, true, current_user(), current_timestamp(), NULL, NULL UNION ALL </v>
      </c>
    </row>
    <row r="16" spans="1:14" x14ac:dyDescent="0.25">
      <c r="A16">
        <f t="shared" si="2"/>
        <v>11</v>
      </c>
      <c r="B16" t="s">
        <v>384</v>
      </c>
      <c r="C16" t="s">
        <v>476</v>
      </c>
      <c r="F16" t="s">
        <v>81</v>
      </c>
      <c r="G16">
        <v>1</v>
      </c>
      <c r="H16" t="s">
        <v>507</v>
      </c>
      <c r="I16" t="s">
        <v>506</v>
      </c>
      <c r="J16" t="s">
        <v>42</v>
      </c>
      <c r="K16" t="s">
        <v>42</v>
      </c>
      <c r="M16" s="24" t="str">
        <f t="shared" si="3"/>
        <v>.add_pattern_rule(rule_id=11, full_field_name='email_address', is_pattern_allowed=False, pattern_category='FullyDuplicatedCharacter', pattern_subcategory=None, pattern_name=None, is_active=True, created_by=None, last_updated_by=None)</v>
      </c>
      <c r="N16" s="17" t="str" cm="1">
        <f t="array" ref="N16">"SELECT " &amp; _xlfn.TEXTJOIN(", ", TRUE, IF(configFieldAllowedPattern[#Headers]="IsPatternAllowed", IF($A16:$K16="Allowed","true",IF($A16:$K16="Not Allowed","false","NULL")), IF(configFieldAllowedPattern[#Headers]="IsActive", IF($A16:$K16=1,"true",IF($A16:$K16=0,"false",$A16:$K16)), IF(ISBLANK($A16:$K16),"NULL", IF(ISNUMBER($A16:$K16), $A16:$K16, IF(ISNUMBER(MATCH($A16:$K16, {"NULL","GETDATE()","current_timestamp()","current_user()"}, 0)), $A16:$K16, "'" &amp; SUBSTITUTE($A16:$K16, "'", "''") &amp; "'")))))) &amp; " UNION ALL "</f>
        <v xml:space="preserve">SELECT 11, 'email_address', 'FullyDuplicatedCharacter', NULL, NULL, false, true, current_user(), current_timestamp(), NULL, NULL UNION ALL </v>
      </c>
    </row>
    <row r="17" spans="1:14" x14ac:dyDescent="0.25">
      <c r="A17">
        <f t="shared" si="2"/>
        <v>12</v>
      </c>
      <c r="B17" t="s">
        <v>384</v>
      </c>
      <c r="C17" t="s">
        <v>477</v>
      </c>
      <c r="F17" t="s">
        <v>81</v>
      </c>
      <c r="G17">
        <v>1</v>
      </c>
      <c r="H17" t="s">
        <v>507</v>
      </c>
      <c r="I17" t="s">
        <v>506</v>
      </c>
      <c r="J17" t="s">
        <v>42</v>
      </c>
      <c r="K17" t="s">
        <v>42</v>
      </c>
      <c r="M17" s="24" t="str">
        <f t="shared" si="3"/>
        <v>.add_pattern_rule(rule_id=12, full_field_name='email_address', is_pattern_allowed=False, pattern_category='UnicodeCharacters', pattern_subcategory=None, pattern_name=None, is_active=True, created_by=None, last_updated_by=None)</v>
      </c>
      <c r="N17" s="17" t="str" cm="1">
        <f t="array" ref="N17">"SELECT " &amp; _xlfn.TEXTJOIN(", ", TRUE, IF(configFieldAllowedPattern[#Headers]="IsPatternAllowed", IF($A17:$K17="Allowed","true",IF($A17:$K17="Not Allowed","false","NULL")), IF(configFieldAllowedPattern[#Headers]="IsActive", IF($A17:$K17=1,"true",IF($A17:$K17=0,"false",$A17:$K17)), IF(ISBLANK($A17:$K17),"NULL", IF(ISNUMBER($A17:$K17), $A17:$K17, IF(ISNUMBER(MATCH($A17:$K17, {"NULL","GETDATE()","current_timestamp()","current_user()"}, 0)), $A17:$K17, "'" &amp; SUBSTITUTE($A17:$K17, "'", "''") &amp; "'")))))) &amp; " UNION ALL "</f>
        <v xml:space="preserve">SELECT 12, 'email_address', 'UnicodeCharacters', NULL, NULL, false, true, current_user(), current_timestamp(), NULL, NULL UNION ALL </v>
      </c>
    </row>
    <row r="18" spans="1:14" x14ac:dyDescent="0.25">
      <c r="A18">
        <f t="shared" si="2"/>
        <v>13</v>
      </c>
      <c r="B18" t="s">
        <v>384</v>
      </c>
      <c r="E18" t="s">
        <v>261</v>
      </c>
      <c r="F18" t="s">
        <v>147</v>
      </c>
      <c r="G18">
        <v>1</v>
      </c>
      <c r="H18" t="s">
        <v>507</v>
      </c>
      <c r="I18" t="s">
        <v>506</v>
      </c>
      <c r="J18" t="s">
        <v>42</v>
      </c>
      <c r="K18" t="s">
        <v>42</v>
      </c>
      <c r="M18" s="24" t="str">
        <f t="shared" si="3"/>
        <v>.add_pattern_rule(rule_id=13, full_field_name='email_address', is_pattern_allowed=True, pattern_category=None, pattern_subcategory=None, pattern_name='Is Empty or NULL', is_active=True, created_by=None, last_updated_by=None)</v>
      </c>
      <c r="N18" s="17" t="str" cm="1">
        <f t="array" ref="N18">"SELECT " &amp; _xlfn.TEXTJOIN(", ", TRUE, IF(configFieldAllowedPattern[#Headers]="IsPatternAllowed", IF($A18:$K18="Allowed","true",IF($A18:$K18="Not Allowed","false","NULL")), IF(configFieldAllowedPattern[#Headers]="IsActive", IF($A18:$K18=1,"true",IF($A18:$K18=0,"false",$A18:$K18)), IF(ISBLANK($A18:$K18),"NULL", IF(ISNUMBER($A18:$K18), $A18:$K18, IF(ISNUMBER(MATCH($A18:$K18, {"NULL","GETDATE()","current_timestamp()","current_user()"}, 0)), $A18:$K18, "'" &amp; SUBSTITUTE($A18:$K18, "'", "''") &amp; "'")))))) &amp; " UNION ALL "</f>
        <v xml:space="preserve">SELECT 13, 'email_address', NULL, NULL, 'Is Empty or NULL', true, true, current_user(), current_timestamp(), NULL, NULL UNION ALL </v>
      </c>
    </row>
    <row r="19" spans="1:14" x14ac:dyDescent="0.25">
      <c r="A19">
        <f t="shared" si="2"/>
        <v>14</v>
      </c>
      <c r="B19" t="s">
        <v>384</v>
      </c>
      <c r="E19" t="s">
        <v>156</v>
      </c>
      <c r="F19" t="s">
        <v>81</v>
      </c>
      <c r="G19">
        <v>1</v>
      </c>
      <c r="H19" t="s">
        <v>507</v>
      </c>
      <c r="I19" t="s">
        <v>506</v>
      </c>
      <c r="J19" t="s">
        <v>42</v>
      </c>
      <c r="K19" t="s">
        <v>42</v>
      </c>
      <c r="M19" s="24" t="str">
        <f t="shared" si="3"/>
        <v>.add_pattern_rule(rule_id=14, full_field_name='email_address', is_pattern_allowed=False, pattern_category=None, pattern_subcategory=None, pattern_name='Has Space', is_active=True, created_by=None, last_updated_by=None)</v>
      </c>
      <c r="N19" s="17" t="str" cm="1">
        <f t="array" ref="N19">"SELECT " &amp; _xlfn.TEXTJOIN(", ", TRUE, IF(configFieldAllowedPattern[#Headers]="IsPatternAllowed", IF($A19:$K19="Allowed","true",IF($A19:$K19="Not Allowed","false","NULL")), IF(configFieldAllowedPattern[#Headers]="IsActive", IF($A19:$K19=1,"true",IF($A19:$K19=0,"false",$A19:$K19)), IF(ISBLANK($A19:$K19),"NULL", IF(ISNUMBER($A19:$K19), $A19:$K19, IF(ISNUMBER(MATCH($A19:$K19, {"NULL","GETDATE()","current_timestamp()","current_user()"}, 0)), $A19:$K19, "'" &amp; SUBSTITUTE($A19:$K19, "'", "''") &amp; "'")))))) &amp; " UNION ALL "</f>
        <v xml:space="preserve">SELECT 14, 'email_address', NULL, NULL, 'Has Space', false, true, current_user(), current_timestamp(), NULL, NULL UNION ALL </v>
      </c>
    </row>
    <row r="20" spans="1:14" x14ac:dyDescent="0.25">
      <c r="A20">
        <f t="shared" si="2"/>
        <v>15</v>
      </c>
      <c r="B20" t="s">
        <v>480</v>
      </c>
      <c r="C20" t="s">
        <v>378</v>
      </c>
      <c r="F20" t="s">
        <v>81</v>
      </c>
      <c r="G20">
        <v>1</v>
      </c>
      <c r="H20" t="s">
        <v>507</v>
      </c>
      <c r="I20" t="s">
        <v>506</v>
      </c>
      <c r="J20" t="s">
        <v>42</v>
      </c>
      <c r="K20" t="s">
        <v>42</v>
      </c>
      <c r="M20" s="24" t="str">
        <f t="shared" si="3"/>
        <v>.add_pattern_rule(rule_id=15, full_field_name='postal_code_all_country', is_pattern_allowed=False, pattern_category='DataType3', pattern_subcategory=None, pattern_name=None, is_active=True, created_by=None, last_updated_by=None)</v>
      </c>
      <c r="N20" s="17" t="str" cm="1">
        <f t="array" ref="N20">"SELECT " &amp; _xlfn.TEXTJOIN(", ", TRUE, IF(configFieldAllowedPattern[#Headers]="IsPatternAllowed", IF($A20:$K20="Allowed","true",IF($A20:$K20="Not Allowed","false","NULL")), IF(configFieldAllowedPattern[#Headers]="IsActive", IF($A20:$K20=1,"true",IF($A20:$K20=0,"false",$A20:$K20)), IF(ISBLANK($A20:$K20),"NULL", IF(ISNUMBER($A20:$K20), $A20:$K20, IF(ISNUMBER(MATCH($A20:$K20, {"NULL","GETDATE()","current_timestamp()","current_user()"}, 0)), $A20:$K20, "'" &amp; SUBSTITUTE($A20:$K20, "'", "''") &amp; "'")))))) &amp; " UNION ALL "</f>
        <v xml:space="preserve">SELECT 15, 'postal_code_all_country', 'DataType3', NULL, NULL, false, true, current_user(), current_timestamp(), NULL, NULL UNION ALL </v>
      </c>
    </row>
    <row r="21" spans="1:14" x14ac:dyDescent="0.25">
      <c r="A21">
        <f t="shared" si="2"/>
        <v>16</v>
      </c>
      <c r="B21" t="s">
        <v>480</v>
      </c>
      <c r="C21" t="s">
        <v>474</v>
      </c>
      <c r="F21" t="s">
        <v>81</v>
      </c>
      <c r="G21">
        <v>1</v>
      </c>
      <c r="H21" t="s">
        <v>507</v>
      </c>
      <c r="I21" t="s">
        <v>506</v>
      </c>
      <c r="J21" t="s">
        <v>42</v>
      </c>
      <c r="K21" t="s">
        <v>42</v>
      </c>
      <c r="M21" s="24" t="str">
        <f t="shared" si="3"/>
        <v>.add_pattern_rule(rule_id=16, full_field_name='postal_code_all_country', is_pattern_allowed=False, pattern_category='InvalidKeyword', pattern_subcategory=None, pattern_name=None, is_active=True, created_by=None, last_updated_by=None)</v>
      </c>
      <c r="N21" s="17" t="str" cm="1">
        <f t="array" ref="N21">"SELECT " &amp; _xlfn.TEXTJOIN(", ", TRUE, IF(configFieldAllowedPattern[#Headers]="IsPatternAllowed", IF($A21:$K21="Allowed","true",IF($A21:$K21="Not Allowed","false","NULL")), IF(configFieldAllowedPattern[#Headers]="IsActive", IF($A21:$K21=1,"true",IF($A21:$K21=0,"false",$A21:$K21)), IF(ISBLANK($A21:$K21),"NULL", IF(ISNUMBER($A21:$K21), $A21:$K21, IF(ISNUMBER(MATCH($A21:$K21, {"NULL","GETDATE()","current_timestamp()","current_user()"}, 0)), $A21:$K21, "'" &amp; SUBSTITUTE($A21:$K21, "'", "''") &amp; "'")))))) &amp; " UNION ALL "</f>
        <v xml:space="preserve">SELECT 16, 'postal_code_all_country', 'InvalidKeyword', NULL, NULL, false, true, current_user(), current_timestamp(), NULL, NULL UNION ALL </v>
      </c>
    </row>
    <row r="22" spans="1:14" x14ac:dyDescent="0.25">
      <c r="A22">
        <f t="shared" si="2"/>
        <v>17</v>
      </c>
      <c r="B22" t="s">
        <v>480</v>
      </c>
      <c r="C22" t="s">
        <v>476</v>
      </c>
      <c r="F22" t="s">
        <v>81</v>
      </c>
      <c r="G22">
        <v>1</v>
      </c>
      <c r="H22" t="s">
        <v>507</v>
      </c>
      <c r="I22" t="s">
        <v>506</v>
      </c>
      <c r="J22" t="s">
        <v>42</v>
      </c>
      <c r="K22" t="s">
        <v>42</v>
      </c>
      <c r="M22" s="24" t="str">
        <f t="shared" si="3"/>
        <v>.add_pattern_rule(rule_id=17, full_field_name='postal_code_all_country', is_pattern_allowed=False, pattern_category='FullyDuplicatedCharacter', pattern_subcategory=None, pattern_name=None, is_active=True, created_by=None, last_updated_by=None)</v>
      </c>
      <c r="N22" s="17" t="str" cm="1">
        <f t="array" ref="N22">"SELECT " &amp; _xlfn.TEXTJOIN(", ", TRUE, IF(configFieldAllowedPattern[#Headers]="IsPatternAllowed", IF($A22:$K22="Allowed","true",IF($A22:$K22="Not Allowed","false","NULL")), IF(configFieldAllowedPattern[#Headers]="IsActive", IF($A22:$K22=1,"true",IF($A22:$K22=0,"false",$A22:$K22)), IF(ISBLANK($A22:$K22),"NULL", IF(ISNUMBER($A22:$K22), $A22:$K22, IF(ISNUMBER(MATCH($A22:$K22, {"NULL","GETDATE()","current_timestamp()","current_user()"}, 0)), $A22:$K22, "'" &amp; SUBSTITUTE($A22:$K22, "'", "''") &amp; "'")))))) &amp; " UNION ALL "</f>
        <v xml:space="preserve">SELECT 17, 'postal_code_all_country', 'FullyDuplicatedCharacter', NULL, NULL, false, true, current_user(), current_timestamp(), NULL, NULL UNION ALL </v>
      </c>
    </row>
    <row r="23" spans="1:14" x14ac:dyDescent="0.25">
      <c r="A23">
        <f t="shared" si="2"/>
        <v>18</v>
      </c>
      <c r="B23" t="s">
        <v>480</v>
      </c>
      <c r="C23" t="s">
        <v>477</v>
      </c>
      <c r="F23" t="s">
        <v>81</v>
      </c>
      <c r="G23">
        <v>1</v>
      </c>
      <c r="H23" t="s">
        <v>507</v>
      </c>
      <c r="I23" t="s">
        <v>506</v>
      </c>
      <c r="J23" t="s">
        <v>42</v>
      </c>
      <c r="K23" t="s">
        <v>42</v>
      </c>
      <c r="M23" s="24" t="str">
        <f t="shared" si="3"/>
        <v>.add_pattern_rule(rule_id=18, full_field_name='postal_code_all_country', is_pattern_allowed=False, pattern_category='UnicodeCharacters', pattern_subcategory=None, pattern_name=None, is_active=True, created_by=None, last_updated_by=None)</v>
      </c>
      <c r="N23" s="17" t="str" cm="1">
        <f t="array" ref="N23">"SELECT " &amp; _xlfn.TEXTJOIN(", ", TRUE, IF(configFieldAllowedPattern[#Headers]="IsPatternAllowed", IF($A23:$K23="Allowed","true",IF($A23:$K23="Not Allowed","false","NULL")), IF(configFieldAllowedPattern[#Headers]="IsActive", IF($A23:$K23=1,"true",IF($A23:$K23=0,"false",$A23:$K23)), IF(ISBLANK($A23:$K23),"NULL", IF(ISNUMBER($A23:$K23), $A23:$K23, IF(ISNUMBER(MATCH($A23:$K23, {"NULL","GETDATE()","current_timestamp()","current_user()"}, 0)), $A23:$K23, "'" &amp; SUBSTITUTE($A23:$K23, "'", "''") &amp; "'")))))) &amp; " UNION ALL "</f>
        <v xml:space="preserve">SELECT 18, 'postal_code_all_country', 'UnicodeCharacters', NULL, NULL, false, true, current_user(), current_timestamp(), NULL, NULL UNION ALL </v>
      </c>
    </row>
    <row r="24" spans="1:14" x14ac:dyDescent="0.25">
      <c r="A24">
        <f t="shared" si="2"/>
        <v>19</v>
      </c>
      <c r="B24" t="s">
        <v>480</v>
      </c>
      <c r="C24" t="s">
        <v>83</v>
      </c>
      <c r="F24" t="s">
        <v>81</v>
      </c>
      <c r="G24">
        <v>1</v>
      </c>
      <c r="H24" t="s">
        <v>507</v>
      </c>
      <c r="I24" t="s">
        <v>506</v>
      </c>
      <c r="J24" t="s">
        <v>42</v>
      </c>
      <c r="K24" t="s">
        <v>42</v>
      </c>
      <c r="M24" s="24" t="str">
        <f t="shared" si="3"/>
        <v>.add_pattern_rule(rule_id=19, full_field_name='postal_code_all_country', is_pattern_allowed=False, pattern_category='SpecialCharacter', pattern_subcategory=None, pattern_name=None, is_active=True, created_by=None, last_updated_by=None)</v>
      </c>
      <c r="N24" s="17" t="str" cm="1">
        <f t="array" ref="N24">"SELECT " &amp; _xlfn.TEXTJOIN(", ", TRUE, IF(configFieldAllowedPattern[#Headers]="IsPatternAllowed", IF($A24:$K24="Allowed","true",IF($A24:$K24="Not Allowed","false","NULL")), IF(configFieldAllowedPattern[#Headers]="IsActive", IF($A24:$K24=1,"true",IF($A24:$K24=0,"false",$A24:$K24)), IF(ISBLANK($A24:$K24),"NULL", IF(ISNUMBER($A24:$K24), $A24:$K24, IF(ISNUMBER(MATCH($A24:$K24, {"NULL","GETDATE()","current_timestamp()","current_user()"}, 0)), $A24:$K24, "'" &amp; SUBSTITUTE($A24:$K24, "'", "''") &amp; "'")))))) &amp; " UNION ALL "</f>
        <v xml:space="preserve">SELECT 19, 'postal_code_all_country', 'SpecialCharacter', NULL, NULL, false, true, current_user(), current_timestamp(), NULL, NULL UNION ALL </v>
      </c>
    </row>
    <row r="25" spans="1:14" x14ac:dyDescent="0.25">
      <c r="A25">
        <f t="shared" si="2"/>
        <v>20</v>
      </c>
      <c r="B25" t="s">
        <v>480</v>
      </c>
      <c r="D25" t="s">
        <v>225</v>
      </c>
      <c r="F25" t="s">
        <v>81</v>
      </c>
      <c r="G25">
        <v>1</v>
      </c>
      <c r="H25" t="s">
        <v>507</v>
      </c>
      <c r="I25" t="s">
        <v>506</v>
      </c>
      <c r="J25" t="s">
        <v>42</v>
      </c>
      <c r="K25" t="s">
        <v>42</v>
      </c>
      <c r="M25" s="24" t="str">
        <f t="shared" si="3"/>
        <v>.add_pattern_rule(rule_id=20, full_field_name='postal_code_all_country', is_pattern_allowed=False, pattern_category=None, pattern_subcategory='Emptiness', pattern_name=None, is_active=True, created_by=None, last_updated_by=None)</v>
      </c>
      <c r="N25" s="17" t="str" cm="1">
        <f t="array" ref="N25">"SELECT " &amp; _xlfn.TEXTJOIN(", ", TRUE, IF(configFieldAllowedPattern[#Headers]="IsPatternAllowed", IF($A25:$K25="Allowed","true",IF($A25:$K25="Not Allowed","false","NULL")), IF(configFieldAllowedPattern[#Headers]="IsActive", IF($A25:$K25=1,"true",IF($A25:$K25=0,"false",$A25:$K25)), IF(ISBLANK($A25:$K25),"NULL", IF(ISNUMBER($A25:$K25), $A25:$K25, IF(ISNUMBER(MATCH($A25:$K25, {"NULL","GETDATE()","current_timestamp()","current_user()"}, 0)), $A25:$K25, "'" &amp; SUBSTITUTE($A25:$K25, "'", "''") &amp; "'")))))) &amp; " UNION ALL "</f>
        <v xml:space="preserve">SELECT 20, 'postal_code_all_country', NULL, 'Emptiness', NULL, false, true, current_user(), current_timestamp(), NULL, NULL UNION ALL </v>
      </c>
    </row>
    <row r="26" spans="1:14" x14ac:dyDescent="0.25">
      <c r="A26">
        <f t="shared" si="2"/>
        <v>21</v>
      </c>
      <c r="B26" t="s">
        <v>480</v>
      </c>
      <c r="E26" t="s">
        <v>156</v>
      </c>
      <c r="F26" t="s">
        <v>147</v>
      </c>
      <c r="G26">
        <v>1</v>
      </c>
      <c r="H26" t="s">
        <v>507</v>
      </c>
      <c r="I26" t="s">
        <v>506</v>
      </c>
      <c r="J26" t="s">
        <v>42</v>
      </c>
      <c r="K26" t="s">
        <v>42</v>
      </c>
      <c r="M26" s="24" t="str">
        <f t="shared" si="3"/>
        <v>.add_pattern_rule(rule_id=21, full_field_name='postal_code_all_country', is_pattern_allowed=True, pattern_category=None, pattern_subcategory=None, pattern_name='Has Space', is_active=True, created_by=None, last_updated_by=None)</v>
      </c>
      <c r="N26" s="17" t="str" cm="1">
        <f t="array" ref="N26">"SELECT " &amp; _xlfn.TEXTJOIN(", ", TRUE, IF(configFieldAllowedPattern[#Headers]="IsPatternAllowed", IF($A26:$K26="Allowed","true",IF($A26:$K26="Not Allowed","false","NULL")), IF(configFieldAllowedPattern[#Headers]="IsActive", IF($A26:$K26=1,"true",IF($A26:$K26=0,"false",$A26:$K26)), IF(ISBLANK($A26:$K26),"NULL", IF(ISNUMBER($A26:$K26), $A26:$K26, IF(ISNUMBER(MATCH($A26:$K26, {"NULL","GETDATE()","current_timestamp()","current_user()"}, 0)), $A26:$K26, "'" &amp; SUBSTITUTE($A26:$K26, "'", "''") &amp; "'")))))) &amp; " UNION ALL "</f>
        <v xml:space="preserve">SELECT 21, 'postal_code_all_country', NULL, NULL, 'Has Space', true, true, current_user(), current_timestamp(), NULL, NULL UNION ALL </v>
      </c>
    </row>
    <row r="27" spans="1:14" x14ac:dyDescent="0.25">
      <c r="A27">
        <f t="shared" si="2"/>
        <v>22</v>
      </c>
      <c r="B27" t="s">
        <v>480</v>
      </c>
      <c r="E27" t="s">
        <v>274</v>
      </c>
      <c r="F27" t="s">
        <v>81</v>
      </c>
      <c r="G27">
        <v>1</v>
      </c>
      <c r="H27" t="s">
        <v>507</v>
      </c>
      <c r="I27" t="s">
        <v>506</v>
      </c>
      <c r="J27" t="s">
        <v>42</v>
      </c>
      <c r="K27" t="s">
        <v>42</v>
      </c>
      <c r="M27" s="24" t="str">
        <f t="shared" si="3"/>
        <v>.add_pattern_rule(rule_id=22, full_field_name='postal_code_all_country', is_pattern_allowed=False, pattern_category=None, pattern_subcategory=None, pattern_name='Is Fully Decimal', is_active=True, created_by=None, last_updated_by=None)</v>
      </c>
      <c r="N27" s="17" t="str" cm="1">
        <f t="array" ref="N27">"SELECT " &amp; _xlfn.TEXTJOIN(", ", TRUE, IF(configFieldAllowedPattern[#Headers]="IsPatternAllowed", IF($A27:$K27="Allowed","true",IF($A27:$K27="Not Allowed","false","NULL")), IF(configFieldAllowedPattern[#Headers]="IsActive", IF($A27:$K27=1,"true",IF($A27:$K27=0,"false",$A27:$K27)), IF(ISBLANK($A27:$K27),"NULL", IF(ISNUMBER($A27:$K27), $A27:$K27, IF(ISNUMBER(MATCH($A27:$K27, {"NULL","GETDATE()","current_timestamp()","current_user()"}, 0)), $A27:$K27, "'" &amp; SUBSTITUTE($A27:$K27, "'", "''") &amp; "'")))))) &amp; " UNION ALL "</f>
        <v xml:space="preserve">SELECT 22, 'postal_code_all_country', NULL, NULL, 'Is Fully Decimal', false, true, current_user(), current_timestamp(), NULL, NULL UNION ALL </v>
      </c>
    </row>
    <row r="28" spans="1:14" x14ac:dyDescent="0.25">
      <c r="A28">
        <f t="shared" si="2"/>
        <v>23</v>
      </c>
      <c r="B28" t="s">
        <v>480</v>
      </c>
      <c r="E28" t="s">
        <v>462</v>
      </c>
      <c r="F28" t="s">
        <v>81</v>
      </c>
      <c r="G28">
        <v>1</v>
      </c>
      <c r="H28" t="s">
        <v>507</v>
      </c>
      <c r="I28" t="s">
        <v>506</v>
      </c>
      <c r="J28" t="s">
        <v>42</v>
      </c>
      <c r="K28" t="s">
        <v>42</v>
      </c>
      <c r="M28" s="24" t="str">
        <f t="shared" si="3"/>
        <v>.add_pattern_rule(rule_id=23, full_field_name='postal_code_all_country', is_pattern_allowed=False, pattern_category=None, pattern_subcategory=None, pattern_name='Has Lowercase Character', is_active=True, created_by=None, last_updated_by=None)</v>
      </c>
      <c r="N28" s="17" t="str" cm="1">
        <f t="array" ref="N28">"SELECT " &amp; _xlfn.TEXTJOIN(", ", TRUE, IF(configFieldAllowedPattern[#Headers]="IsPatternAllowed", IF($A28:$K28="Allowed","true",IF($A28:$K28="Not Allowed","false","NULL")), IF(configFieldAllowedPattern[#Headers]="IsActive", IF($A28:$K28=1,"true",IF($A28:$K28=0,"false",$A28:$K28)), IF(ISBLANK($A28:$K28),"NULL", IF(ISNUMBER($A28:$K28), $A28:$K28, IF(ISNUMBER(MATCH($A28:$K28, {"NULL","GETDATE()","current_timestamp()","current_user()"}, 0)), $A28:$K28, "'" &amp; SUBSTITUTE($A28:$K28, "'", "''") &amp; "'")))))) &amp; " UNION ALL "</f>
        <v xml:space="preserve">SELECT 23, 'postal_code_all_country', NULL, NULL, 'Has Lowercase Character', false, true, current_user(), current_timestamp(), NULL, NULL UNION ALL </v>
      </c>
    </row>
    <row r="29" spans="1:14" x14ac:dyDescent="0.25">
      <c r="A29">
        <f t="shared" si="2"/>
        <v>24</v>
      </c>
      <c r="B29" t="s">
        <v>482</v>
      </c>
      <c r="C29" t="s">
        <v>376</v>
      </c>
      <c r="F29" t="s">
        <v>81</v>
      </c>
      <c r="G29">
        <v>1</v>
      </c>
      <c r="H29" t="s">
        <v>507</v>
      </c>
      <c r="I29" t="s">
        <v>506</v>
      </c>
      <c r="J29" t="s">
        <v>42</v>
      </c>
      <c r="K29" t="s">
        <v>42</v>
      </c>
      <c r="M29" s="24" t="str">
        <f t="shared" si="3"/>
        <v>.add_pattern_rule(rule_id=24, full_field_name='state', is_pattern_allowed=False, pattern_category='DataType1', pattern_subcategory=None, pattern_name=None, is_active=True, created_by=None, last_updated_by=None)</v>
      </c>
      <c r="N29" s="17" t="str" cm="1">
        <f t="array" ref="N29">"SELECT " &amp; _xlfn.TEXTJOIN(", ", TRUE, IF(configFieldAllowedPattern[#Headers]="IsPatternAllowed", IF($A29:$K29="Allowed","true",IF($A29:$K29="Not Allowed","false","NULL")), IF(configFieldAllowedPattern[#Headers]="IsActive", IF($A29:$K29=1,"true",IF($A29:$K29=0,"false",$A29:$K29)), IF(ISBLANK($A29:$K29),"NULL", IF(ISNUMBER($A29:$K29), $A29:$K29, IF(ISNUMBER(MATCH($A29:$K29, {"NULL","GETDATE()","current_timestamp()","current_user()"}, 0)), $A29:$K29, "'" &amp; SUBSTITUTE($A29:$K29, "'", "''") &amp; "'")))))) &amp; " UNION ALL "</f>
        <v xml:space="preserve">SELECT 24, 'state', 'DataType1', NULL, NULL, false, true, current_user(), current_timestamp(), NULL, NULL UNION ALL </v>
      </c>
    </row>
    <row r="30" spans="1:14" x14ac:dyDescent="0.25">
      <c r="A30">
        <f t="shared" si="2"/>
        <v>25</v>
      </c>
      <c r="B30" t="s">
        <v>482</v>
      </c>
      <c r="C30" t="s">
        <v>377</v>
      </c>
      <c r="F30" t="s">
        <v>81</v>
      </c>
      <c r="G30">
        <v>1</v>
      </c>
      <c r="H30" t="s">
        <v>507</v>
      </c>
      <c r="I30" t="s">
        <v>506</v>
      </c>
      <c r="J30" t="s">
        <v>42</v>
      </c>
      <c r="K30" t="s">
        <v>42</v>
      </c>
      <c r="M30" s="24" t="str">
        <f t="shared" si="3"/>
        <v>.add_pattern_rule(rule_id=25, full_field_name='state', is_pattern_allowed=False, pattern_category='DataType2', pattern_subcategory=None, pattern_name=None, is_active=True, created_by=None, last_updated_by=None)</v>
      </c>
      <c r="N30" s="17" t="str" cm="1">
        <f t="array" ref="N30">"SELECT " &amp; _xlfn.TEXTJOIN(", ", TRUE, IF(configFieldAllowedPattern[#Headers]="IsPatternAllowed", IF($A30:$K30="Allowed","true",IF($A30:$K30="Not Allowed","false","NULL")), IF(configFieldAllowedPattern[#Headers]="IsActive", IF($A30:$K30=1,"true",IF($A30:$K30=0,"false",$A30:$K30)), IF(ISBLANK($A30:$K30),"NULL", IF(ISNUMBER($A30:$K30), $A30:$K30, IF(ISNUMBER(MATCH($A30:$K30, {"NULL","GETDATE()","current_timestamp()","current_user()"}, 0)), $A30:$K30, "'" &amp; SUBSTITUTE($A30:$K30, "'", "''") &amp; "'")))))) &amp; " UNION ALL "</f>
        <v xml:space="preserve">SELECT 25, 'state', 'DataType2', NULL, NULL, false, true, current_user(), current_timestamp(), NULL, NULL UNION ALL </v>
      </c>
    </row>
    <row r="31" spans="1:14" x14ac:dyDescent="0.25">
      <c r="A31">
        <f t="shared" si="2"/>
        <v>26</v>
      </c>
      <c r="B31" t="s">
        <v>482</v>
      </c>
      <c r="C31" t="s">
        <v>378</v>
      </c>
      <c r="F31" t="s">
        <v>81</v>
      </c>
      <c r="G31">
        <v>1</v>
      </c>
      <c r="H31" t="s">
        <v>507</v>
      </c>
      <c r="I31" t="s">
        <v>506</v>
      </c>
      <c r="J31" t="s">
        <v>42</v>
      </c>
      <c r="K31" t="s">
        <v>42</v>
      </c>
      <c r="M31" s="24" t="str">
        <f t="shared" si="3"/>
        <v>.add_pattern_rule(rule_id=26, full_field_name='state', is_pattern_allowed=False, pattern_category='DataType3', pattern_subcategory=None, pattern_name=None, is_active=True, created_by=None, last_updated_by=None)</v>
      </c>
      <c r="N31" s="17" t="str" cm="1">
        <f t="array" ref="N31">"SELECT " &amp; _xlfn.TEXTJOIN(", ", TRUE, IF(configFieldAllowedPattern[#Headers]="IsPatternAllowed", IF($A31:$K31="Allowed","true",IF($A31:$K31="Not Allowed","false","NULL")), IF(configFieldAllowedPattern[#Headers]="IsActive", IF($A31:$K31=1,"true",IF($A31:$K31=0,"false",$A31:$K31)), IF(ISBLANK($A31:$K31),"NULL", IF(ISNUMBER($A31:$K31), $A31:$K31, IF(ISNUMBER(MATCH($A31:$K31, {"NULL","GETDATE()","current_timestamp()","current_user()"}, 0)), $A31:$K31, "'" &amp; SUBSTITUTE($A31:$K31, "'", "''") &amp; "'")))))) &amp; " UNION ALL "</f>
        <v xml:space="preserve">SELECT 26, 'state', 'DataType3', NULL, NULL, false, true, current_user(), current_timestamp(), NULL, NULL UNION ALL </v>
      </c>
    </row>
    <row r="32" spans="1:14" x14ac:dyDescent="0.25">
      <c r="A32">
        <f t="shared" si="2"/>
        <v>27</v>
      </c>
      <c r="B32" t="s">
        <v>482</v>
      </c>
      <c r="E32" t="s">
        <v>154</v>
      </c>
      <c r="F32" t="s">
        <v>147</v>
      </c>
      <c r="G32">
        <v>1</v>
      </c>
      <c r="H32" t="s">
        <v>507</v>
      </c>
      <c r="I32" t="s">
        <v>506</v>
      </c>
      <c r="J32" t="s">
        <v>42</v>
      </c>
      <c r="K32" t="s">
        <v>42</v>
      </c>
      <c r="M32" s="24" t="str">
        <f t="shared" si="3"/>
        <v>.add_pattern_rule(rule_id=27, full_field_name='state', is_pattern_allowed=True, pattern_category=None, pattern_subcategory=None, pattern_name='Is Fully Text', is_active=True, created_by=None, last_updated_by=None)</v>
      </c>
      <c r="N32" s="17" t="str" cm="1">
        <f t="array" ref="N32">"SELECT " &amp; _xlfn.TEXTJOIN(", ", TRUE, IF(configFieldAllowedPattern[#Headers]="IsPatternAllowed", IF($A32:$K32="Allowed","true",IF($A32:$K32="Not Allowed","false","NULL")), IF(configFieldAllowedPattern[#Headers]="IsActive", IF($A32:$K32=1,"true",IF($A32:$K32=0,"false",$A32:$K32)), IF(ISBLANK($A32:$K32),"NULL", IF(ISNUMBER($A32:$K32), $A32:$K32, IF(ISNUMBER(MATCH($A32:$K32, {"NULL","GETDATE()","current_timestamp()","current_user()"}, 0)), $A32:$K32, "'" &amp; SUBSTITUTE($A32:$K32, "'", "''") &amp; "'")))))) &amp; " UNION ALL "</f>
        <v xml:space="preserve">SELECT 27, 'state', NULL, NULL, 'Is Fully Text', true, true, current_user(), current_timestamp(), NULL, NULL UNION ALL </v>
      </c>
    </row>
    <row r="33" spans="1:14" x14ac:dyDescent="0.25">
      <c r="A33">
        <f t="shared" si="2"/>
        <v>28</v>
      </c>
      <c r="B33" t="s">
        <v>482</v>
      </c>
      <c r="C33" t="s">
        <v>474</v>
      </c>
      <c r="F33" t="s">
        <v>81</v>
      </c>
      <c r="G33">
        <v>1</v>
      </c>
      <c r="H33" t="s">
        <v>507</v>
      </c>
      <c r="I33" t="s">
        <v>506</v>
      </c>
      <c r="J33" t="s">
        <v>42</v>
      </c>
      <c r="K33" t="s">
        <v>42</v>
      </c>
      <c r="M33" s="24" t="str">
        <f t="shared" si="3"/>
        <v>.add_pattern_rule(rule_id=28, full_field_name='state', is_pattern_allowed=False, pattern_category='InvalidKeyword', pattern_subcategory=None, pattern_name=None, is_active=True, created_by=None, last_updated_by=None)</v>
      </c>
      <c r="N33" s="17" t="str" cm="1">
        <f t="array" ref="N33">"SELECT " &amp; _xlfn.TEXTJOIN(", ", TRUE, IF(configFieldAllowedPattern[#Headers]="IsPatternAllowed", IF($A33:$K33="Allowed","true",IF($A33:$K33="Not Allowed","false","NULL")), IF(configFieldAllowedPattern[#Headers]="IsActive", IF($A33:$K33=1,"true",IF($A33:$K33=0,"false",$A33:$K33)), IF(ISBLANK($A33:$K33),"NULL", IF(ISNUMBER($A33:$K33), $A33:$K33, IF(ISNUMBER(MATCH($A33:$K33, {"NULL","GETDATE()","current_timestamp()","current_user()"}, 0)), $A33:$K33, "'" &amp; SUBSTITUTE($A33:$K33, "'", "''") &amp; "'")))))) &amp; " UNION ALL "</f>
        <v xml:space="preserve">SELECT 28, 'state', 'InvalidKeyword', NULL, NULL, false, true, current_user(), current_timestamp(), NULL, NULL UNION ALL </v>
      </c>
    </row>
    <row r="34" spans="1:14" x14ac:dyDescent="0.25">
      <c r="A34">
        <f t="shared" si="2"/>
        <v>29</v>
      </c>
      <c r="B34" t="s">
        <v>482</v>
      </c>
      <c r="C34" t="s">
        <v>476</v>
      </c>
      <c r="F34" t="s">
        <v>81</v>
      </c>
      <c r="G34">
        <v>1</v>
      </c>
      <c r="H34" t="s">
        <v>507</v>
      </c>
      <c r="I34" t="s">
        <v>506</v>
      </c>
      <c r="J34" t="s">
        <v>42</v>
      </c>
      <c r="K34" t="s">
        <v>42</v>
      </c>
      <c r="M34" s="24" t="str">
        <f t="shared" si="3"/>
        <v>.add_pattern_rule(rule_id=29, full_field_name='state', is_pattern_allowed=False, pattern_category='FullyDuplicatedCharacter', pattern_subcategory=None, pattern_name=None, is_active=True, created_by=None, last_updated_by=None)</v>
      </c>
      <c r="N34" s="17" t="str" cm="1">
        <f t="array" ref="N34">"SELECT " &amp; _xlfn.TEXTJOIN(", ", TRUE, IF(configFieldAllowedPattern[#Headers]="IsPatternAllowed", IF($A34:$K34="Allowed","true",IF($A34:$K34="Not Allowed","false","NULL")), IF(configFieldAllowedPattern[#Headers]="IsActive", IF($A34:$K34=1,"true",IF($A34:$K34=0,"false",$A34:$K34)), IF(ISBLANK($A34:$K34),"NULL", IF(ISNUMBER($A34:$K34), $A34:$K34, IF(ISNUMBER(MATCH($A34:$K34, {"NULL","GETDATE()","current_timestamp()","current_user()"}, 0)), $A34:$K34, "'" &amp; SUBSTITUTE($A34:$K34, "'", "''") &amp; "'")))))) &amp; " UNION ALL "</f>
        <v xml:space="preserve">SELECT 29, 'state', 'FullyDuplicatedCharacter', NULL, NULL, false, true, current_user(), current_timestamp(), NULL, NULL UNION ALL </v>
      </c>
    </row>
    <row r="35" spans="1:14" x14ac:dyDescent="0.25">
      <c r="A35">
        <f t="shared" si="2"/>
        <v>30</v>
      </c>
      <c r="B35" t="s">
        <v>482</v>
      </c>
      <c r="C35" t="s">
        <v>477</v>
      </c>
      <c r="F35" t="s">
        <v>81</v>
      </c>
      <c r="G35">
        <v>1</v>
      </c>
      <c r="H35" t="s">
        <v>507</v>
      </c>
      <c r="I35" t="s">
        <v>506</v>
      </c>
      <c r="J35" t="s">
        <v>42</v>
      </c>
      <c r="K35" t="s">
        <v>42</v>
      </c>
      <c r="M35" s="24" t="str">
        <f t="shared" si="3"/>
        <v>.add_pattern_rule(rule_id=30, full_field_name='state', is_pattern_allowed=False, pattern_category='UnicodeCharacters', pattern_subcategory=None, pattern_name=None, is_active=True, created_by=None, last_updated_by=None)</v>
      </c>
      <c r="N35" s="17" t="str" cm="1">
        <f t="array" ref="N35">"SELECT " &amp; _xlfn.TEXTJOIN(", ", TRUE, IF(configFieldAllowedPattern[#Headers]="IsPatternAllowed", IF($A35:$K35="Allowed","true",IF($A35:$K35="Not Allowed","false","NULL")), IF(configFieldAllowedPattern[#Headers]="IsActive", IF($A35:$K35=1,"true",IF($A35:$K35=0,"false",$A35:$K35)), IF(ISBLANK($A35:$K35),"NULL", IF(ISNUMBER($A35:$K35), $A35:$K35, IF(ISNUMBER(MATCH($A35:$K35, {"NULL","GETDATE()","current_timestamp()","current_user()"}, 0)), $A35:$K35, "'" &amp; SUBSTITUTE($A35:$K35, "'", "''") &amp; "'")))))) &amp; " UNION ALL "</f>
        <v xml:space="preserve">SELECT 30, 'state', 'UnicodeCharacters', NULL, NULL, false, true, current_user(), current_timestamp(), NULL, NULL UNION ALL </v>
      </c>
    </row>
    <row r="36" spans="1:14" x14ac:dyDescent="0.25">
      <c r="A36">
        <f t="shared" si="2"/>
        <v>31</v>
      </c>
      <c r="B36" t="s">
        <v>482</v>
      </c>
      <c r="C36" t="s">
        <v>83</v>
      </c>
      <c r="F36" t="s">
        <v>81</v>
      </c>
      <c r="G36">
        <v>1</v>
      </c>
      <c r="H36" t="s">
        <v>507</v>
      </c>
      <c r="I36" t="s">
        <v>506</v>
      </c>
      <c r="J36" t="s">
        <v>42</v>
      </c>
      <c r="K36" t="s">
        <v>42</v>
      </c>
      <c r="M36" s="24" t="str">
        <f t="shared" si="3"/>
        <v>.add_pattern_rule(rule_id=31, full_field_name='state', is_pattern_allowed=False, pattern_category='SpecialCharacter', pattern_subcategory=None, pattern_name=None, is_active=True, created_by=None, last_updated_by=None)</v>
      </c>
      <c r="N36" s="17" t="str" cm="1">
        <f t="array" ref="N36">"SELECT " &amp; _xlfn.TEXTJOIN(", ", TRUE, IF(configFieldAllowedPattern[#Headers]="IsPatternAllowed", IF($A36:$K36="Allowed","true",IF($A36:$K36="Not Allowed","false","NULL")), IF(configFieldAllowedPattern[#Headers]="IsActive", IF($A36:$K36=1,"true",IF($A36:$K36=0,"false",$A36:$K36)), IF(ISBLANK($A36:$K36),"NULL", IF(ISNUMBER($A36:$K36), $A36:$K36, IF(ISNUMBER(MATCH($A36:$K36, {"NULL","GETDATE()","current_timestamp()","current_user()"}, 0)), $A36:$K36, "'" &amp; SUBSTITUTE($A36:$K36, "'", "''") &amp; "'")))))) &amp; " UNION ALL "</f>
        <v xml:space="preserve">SELECT 31, 'state', 'SpecialCharacter', NULL, NULL, false, true, current_user(), current_timestamp(), NULL, NULL UNION ALL </v>
      </c>
    </row>
    <row r="37" spans="1:14" x14ac:dyDescent="0.25">
      <c r="A37">
        <f t="shared" si="2"/>
        <v>32</v>
      </c>
      <c r="B37" t="s">
        <v>482</v>
      </c>
      <c r="D37" t="s">
        <v>225</v>
      </c>
      <c r="F37" t="s">
        <v>81</v>
      </c>
      <c r="G37">
        <v>1</v>
      </c>
      <c r="H37" t="s">
        <v>507</v>
      </c>
      <c r="I37" t="s">
        <v>506</v>
      </c>
      <c r="J37" t="s">
        <v>42</v>
      </c>
      <c r="K37" t="s">
        <v>42</v>
      </c>
      <c r="M37" s="24" t="str">
        <f t="shared" si="3"/>
        <v>.add_pattern_rule(rule_id=32, full_field_name='state', is_pattern_allowed=False, pattern_category=None, pattern_subcategory='Emptiness', pattern_name=None, is_active=True, created_by=None, last_updated_by=None)</v>
      </c>
      <c r="N37" s="17" t="str" cm="1">
        <f t="array" ref="N37">"SELECT " &amp; _xlfn.TEXTJOIN(", ", TRUE, IF(configFieldAllowedPattern[#Headers]="IsPatternAllowed", IF($A37:$K37="Allowed","true",IF($A37:$K37="Not Allowed","false","NULL")), IF(configFieldAllowedPattern[#Headers]="IsActive", IF($A37:$K37=1,"true",IF($A37:$K37=0,"false",$A37:$K37)), IF(ISBLANK($A37:$K37),"NULL", IF(ISNUMBER($A37:$K37), $A37:$K37, IF(ISNUMBER(MATCH($A37:$K37, {"NULL","GETDATE()","current_timestamp()","current_user()"}, 0)), $A37:$K37, "'" &amp; SUBSTITUTE($A37:$K37, "'", "''") &amp; "'")))))) &amp; " UNION ALL "</f>
        <v xml:space="preserve">SELECT 32, 'state', NULL, 'Emptiness', NULL, false, true, current_user(), current_timestamp(), NULL, NULL UNION ALL </v>
      </c>
    </row>
    <row r="38" spans="1:14" x14ac:dyDescent="0.25">
      <c r="A38">
        <f t="shared" si="2"/>
        <v>33</v>
      </c>
      <c r="B38" t="s">
        <v>482</v>
      </c>
      <c r="E38" t="s">
        <v>156</v>
      </c>
      <c r="F38" t="s">
        <v>147</v>
      </c>
      <c r="G38">
        <v>1</v>
      </c>
      <c r="H38" t="s">
        <v>507</v>
      </c>
      <c r="I38" t="s">
        <v>506</v>
      </c>
      <c r="J38" t="s">
        <v>42</v>
      </c>
      <c r="K38" t="s">
        <v>42</v>
      </c>
      <c r="M38" s="24" t="str">
        <f t="shared" si="3"/>
        <v>.add_pattern_rule(rule_id=33, full_field_name='state', is_pattern_allowed=True, pattern_category=None, pattern_subcategory=None, pattern_name='Has Space', is_active=True, created_by=None, last_updated_by=None)</v>
      </c>
      <c r="N38" s="17" t="str" cm="1">
        <f t="array" ref="N38">"SELECT " &amp; _xlfn.TEXTJOIN(", ", TRUE, IF(configFieldAllowedPattern[#Headers]="IsPatternAllowed", IF($A38:$K38="Allowed","true",IF($A38:$K38="Not Allowed","false","NULL")), IF(configFieldAllowedPattern[#Headers]="IsActive", IF($A38:$K38=1,"true",IF($A38:$K38=0,"false",$A38:$K38)), IF(ISBLANK($A38:$K38),"NULL", IF(ISNUMBER($A38:$K38), $A38:$K38, IF(ISNUMBER(MATCH($A38:$K38, {"NULL","GETDATE()","current_timestamp()","current_user()"}, 0)), $A38:$K38, "'" &amp; SUBSTITUTE($A38:$K38, "'", "''") &amp; "'")))))) &amp; " UNION ALL "</f>
        <v xml:space="preserve">SELECT 33, 'state', NULL, NULL, 'Has Space', true, true, current_user(), current_timestamp(), NULL, NULL UNION ALL </v>
      </c>
    </row>
    <row r="39" spans="1:14" x14ac:dyDescent="0.25">
      <c r="A39">
        <f t="shared" si="2"/>
        <v>34</v>
      </c>
      <c r="B39" t="s">
        <v>483</v>
      </c>
      <c r="C39" t="s">
        <v>376</v>
      </c>
      <c r="F39" t="s">
        <v>81</v>
      </c>
      <c r="G39">
        <v>1</v>
      </c>
      <c r="H39" t="s">
        <v>507</v>
      </c>
      <c r="I39" t="s">
        <v>506</v>
      </c>
      <c r="J39" t="s">
        <v>42</v>
      </c>
      <c r="K39" t="s">
        <v>42</v>
      </c>
      <c r="M39" s="24" t="str">
        <f t="shared" si="3"/>
        <v>.add_pattern_rule(rule_id=34, full_field_name='city', is_pattern_allowed=False, pattern_category='DataType1', pattern_subcategory=None, pattern_name=None, is_active=True, created_by=None, last_updated_by=None)</v>
      </c>
      <c r="N39" s="17" t="str" cm="1">
        <f t="array" ref="N39">"SELECT " &amp; _xlfn.TEXTJOIN(", ", TRUE, IF(configFieldAllowedPattern[#Headers]="IsPatternAllowed", IF($A39:$K39="Allowed","true",IF($A39:$K39="Not Allowed","false","NULL")), IF(configFieldAllowedPattern[#Headers]="IsActive", IF($A39:$K39=1,"true",IF($A39:$K39=0,"false",$A39:$K39)), IF(ISBLANK($A39:$K39),"NULL", IF(ISNUMBER($A39:$K39), $A39:$K39, IF(ISNUMBER(MATCH($A39:$K39, {"NULL","GETDATE()","current_timestamp()","current_user()"}, 0)), $A39:$K39, "'" &amp; SUBSTITUTE($A39:$K39, "'", "''") &amp; "'")))))) &amp; " UNION ALL "</f>
        <v xml:space="preserve">SELECT 34, 'city', 'DataType1', NULL, NULL, false, true, current_user(), current_timestamp(), NULL, NULL UNION ALL </v>
      </c>
    </row>
    <row r="40" spans="1:14" x14ac:dyDescent="0.25">
      <c r="A40">
        <f t="shared" si="2"/>
        <v>35</v>
      </c>
      <c r="B40" t="s">
        <v>483</v>
      </c>
      <c r="C40" t="s">
        <v>377</v>
      </c>
      <c r="F40" t="s">
        <v>81</v>
      </c>
      <c r="G40">
        <v>1</v>
      </c>
      <c r="H40" t="s">
        <v>507</v>
      </c>
      <c r="I40" t="s">
        <v>506</v>
      </c>
      <c r="J40" t="s">
        <v>42</v>
      </c>
      <c r="K40" t="s">
        <v>42</v>
      </c>
      <c r="M40" s="24" t="str">
        <f t="shared" si="3"/>
        <v>.add_pattern_rule(rule_id=35, full_field_name='city', is_pattern_allowed=False, pattern_category='DataType2', pattern_subcategory=None, pattern_name=None, is_active=True, created_by=None, last_updated_by=None)</v>
      </c>
      <c r="N40" s="17" t="str" cm="1">
        <f t="array" ref="N40">"SELECT " &amp; _xlfn.TEXTJOIN(", ", TRUE, IF(configFieldAllowedPattern[#Headers]="IsPatternAllowed", IF($A40:$K40="Allowed","true",IF($A40:$K40="Not Allowed","false","NULL")), IF(configFieldAllowedPattern[#Headers]="IsActive", IF($A40:$K40=1,"true",IF($A40:$K40=0,"false",$A40:$K40)), IF(ISBLANK($A40:$K40),"NULL", IF(ISNUMBER($A40:$K40), $A40:$K40, IF(ISNUMBER(MATCH($A40:$K40, {"NULL","GETDATE()","current_timestamp()","current_user()"}, 0)), $A40:$K40, "'" &amp; SUBSTITUTE($A40:$K40, "'", "''") &amp; "'")))))) &amp; " UNION ALL "</f>
        <v xml:space="preserve">SELECT 35, 'city', 'DataType2', NULL, NULL, false, true, current_user(), current_timestamp(), NULL, NULL UNION ALL </v>
      </c>
    </row>
    <row r="41" spans="1:14" x14ac:dyDescent="0.25">
      <c r="A41">
        <f t="shared" si="2"/>
        <v>36</v>
      </c>
      <c r="B41" t="s">
        <v>483</v>
      </c>
      <c r="C41" t="s">
        <v>378</v>
      </c>
      <c r="F41" t="s">
        <v>81</v>
      </c>
      <c r="G41">
        <v>1</v>
      </c>
      <c r="H41" t="s">
        <v>507</v>
      </c>
      <c r="I41" t="s">
        <v>506</v>
      </c>
      <c r="J41" t="s">
        <v>42</v>
      </c>
      <c r="K41" t="s">
        <v>42</v>
      </c>
      <c r="M41" s="24" t="str">
        <f t="shared" si="3"/>
        <v>.add_pattern_rule(rule_id=36, full_field_name='city', is_pattern_allowed=False, pattern_category='DataType3', pattern_subcategory=None, pattern_name=None, is_active=True, created_by=None, last_updated_by=None)</v>
      </c>
      <c r="N41" s="17" t="str" cm="1">
        <f t="array" ref="N41">"SELECT " &amp; _xlfn.TEXTJOIN(", ", TRUE, IF(configFieldAllowedPattern[#Headers]="IsPatternAllowed", IF($A41:$K41="Allowed","true",IF($A41:$K41="Not Allowed","false","NULL")), IF(configFieldAllowedPattern[#Headers]="IsActive", IF($A41:$K41=1,"true",IF($A41:$K41=0,"false",$A41:$K41)), IF(ISBLANK($A41:$K41),"NULL", IF(ISNUMBER($A41:$K41), $A41:$K41, IF(ISNUMBER(MATCH($A41:$K41, {"NULL","GETDATE()","current_timestamp()","current_user()"}, 0)), $A41:$K41, "'" &amp; SUBSTITUTE($A41:$K41, "'", "''") &amp; "'")))))) &amp; " UNION ALL "</f>
        <v xml:space="preserve">SELECT 36, 'city', 'DataType3', NULL, NULL, false, true, current_user(), current_timestamp(), NULL, NULL UNION ALL </v>
      </c>
    </row>
    <row r="42" spans="1:14" x14ac:dyDescent="0.25">
      <c r="A42">
        <f t="shared" si="2"/>
        <v>37</v>
      </c>
      <c r="B42" t="s">
        <v>483</v>
      </c>
      <c r="E42" t="s">
        <v>154</v>
      </c>
      <c r="F42" t="s">
        <v>147</v>
      </c>
      <c r="G42">
        <v>1</v>
      </c>
      <c r="H42" t="s">
        <v>507</v>
      </c>
      <c r="I42" t="s">
        <v>506</v>
      </c>
      <c r="J42" t="s">
        <v>42</v>
      </c>
      <c r="K42" t="s">
        <v>42</v>
      </c>
      <c r="M42" s="24" t="str">
        <f t="shared" si="3"/>
        <v>.add_pattern_rule(rule_id=37, full_field_name='city', is_pattern_allowed=True, pattern_category=None, pattern_subcategory=None, pattern_name='Is Fully Text', is_active=True, created_by=None, last_updated_by=None)</v>
      </c>
      <c r="N42" s="17" t="str" cm="1">
        <f t="array" ref="N42">"SELECT " &amp; _xlfn.TEXTJOIN(", ", TRUE, IF(configFieldAllowedPattern[#Headers]="IsPatternAllowed", IF($A42:$K42="Allowed","true",IF($A42:$K42="Not Allowed","false","NULL")), IF(configFieldAllowedPattern[#Headers]="IsActive", IF($A42:$K42=1,"true",IF($A42:$K42=0,"false",$A42:$K42)), IF(ISBLANK($A42:$K42),"NULL", IF(ISNUMBER($A42:$K42), $A42:$K42, IF(ISNUMBER(MATCH($A42:$K42, {"NULL","GETDATE()","current_timestamp()","current_user()"}, 0)), $A42:$K42, "'" &amp; SUBSTITUTE($A42:$K42, "'", "''") &amp; "'")))))) &amp; " UNION ALL "</f>
        <v xml:space="preserve">SELECT 37, 'city', NULL, NULL, 'Is Fully Text', true, true, current_user(), current_timestamp(), NULL, NULL UNION ALL </v>
      </c>
    </row>
    <row r="43" spans="1:14" x14ac:dyDescent="0.25">
      <c r="A43">
        <f t="shared" si="2"/>
        <v>38</v>
      </c>
      <c r="B43" t="s">
        <v>483</v>
      </c>
      <c r="C43" t="s">
        <v>474</v>
      </c>
      <c r="F43" t="s">
        <v>81</v>
      </c>
      <c r="G43">
        <v>1</v>
      </c>
      <c r="H43" t="s">
        <v>507</v>
      </c>
      <c r="I43" t="s">
        <v>506</v>
      </c>
      <c r="J43" t="s">
        <v>42</v>
      </c>
      <c r="K43" t="s">
        <v>42</v>
      </c>
      <c r="M43" s="24" t="str">
        <f t="shared" si="3"/>
        <v>.add_pattern_rule(rule_id=38, full_field_name='city', is_pattern_allowed=False, pattern_category='InvalidKeyword', pattern_subcategory=None, pattern_name=None, is_active=True, created_by=None, last_updated_by=None)</v>
      </c>
      <c r="N43" s="17" t="str" cm="1">
        <f t="array" ref="N43">"SELECT " &amp; _xlfn.TEXTJOIN(", ", TRUE, IF(configFieldAllowedPattern[#Headers]="IsPatternAllowed", IF($A43:$K43="Allowed","true",IF($A43:$K43="Not Allowed","false","NULL")), IF(configFieldAllowedPattern[#Headers]="IsActive", IF($A43:$K43=1,"true",IF($A43:$K43=0,"false",$A43:$K43)), IF(ISBLANK($A43:$K43),"NULL", IF(ISNUMBER($A43:$K43), $A43:$K43, IF(ISNUMBER(MATCH($A43:$K43, {"NULL","GETDATE()","current_timestamp()","current_user()"}, 0)), $A43:$K43, "'" &amp; SUBSTITUTE($A43:$K43, "'", "''") &amp; "'")))))) &amp; " UNION ALL "</f>
        <v xml:space="preserve">SELECT 38, 'city', 'InvalidKeyword', NULL, NULL, false, true, current_user(), current_timestamp(), NULL, NULL UNION ALL </v>
      </c>
    </row>
    <row r="44" spans="1:14" x14ac:dyDescent="0.25">
      <c r="A44">
        <f t="shared" si="2"/>
        <v>39</v>
      </c>
      <c r="B44" t="s">
        <v>483</v>
      </c>
      <c r="C44" t="s">
        <v>476</v>
      </c>
      <c r="F44" t="s">
        <v>81</v>
      </c>
      <c r="G44">
        <v>1</v>
      </c>
      <c r="H44" t="s">
        <v>507</v>
      </c>
      <c r="I44" t="s">
        <v>506</v>
      </c>
      <c r="J44" t="s">
        <v>42</v>
      </c>
      <c r="K44" t="s">
        <v>42</v>
      </c>
      <c r="M44" s="24" t="str">
        <f t="shared" si="3"/>
        <v>.add_pattern_rule(rule_id=39, full_field_name='city', is_pattern_allowed=False, pattern_category='FullyDuplicatedCharacter', pattern_subcategory=None, pattern_name=None, is_active=True, created_by=None, last_updated_by=None)</v>
      </c>
      <c r="N44" s="17" t="str" cm="1">
        <f t="array" ref="N44">"SELECT " &amp; _xlfn.TEXTJOIN(", ", TRUE, IF(configFieldAllowedPattern[#Headers]="IsPatternAllowed", IF($A44:$K44="Allowed","true",IF($A44:$K44="Not Allowed","false","NULL")), IF(configFieldAllowedPattern[#Headers]="IsActive", IF($A44:$K44=1,"true",IF($A44:$K44=0,"false",$A44:$K44)), IF(ISBLANK($A44:$K44),"NULL", IF(ISNUMBER($A44:$K44), $A44:$K44, IF(ISNUMBER(MATCH($A44:$K44, {"NULL","GETDATE()","current_timestamp()","current_user()"}, 0)), $A44:$K44, "'" &amp; SUBSTITUTE($A44:$K44, "'", "''") &amp; "'")))))) &amp; " UNION ALL "</f>
        <v xml:space="preserve">SELECT 39, 'city', 'FullyDuplicatedCharacter', NULL, NULL, false, true, current_user(), current_timestamp(), NULL, NULL UNION ALL </v>
      </c>
    </row>
    <row r="45" spans="1:14" x14ac:dyDescent="0.25">
      <c r="A45">
        <f t="shared" si="2"/>
        <v>40</v>
      </c>
      <c r="B45" t="s">
        <v>483</v>
      </c>
      <c r="C45" t="s">
        <v>477</v>
      </c>
      <c r="F45" t="s">
        <v>81</v>
      </c>
      <c r="G45">
        <v>1</v>
      </c>
      <c r="H45" t="s">
        <v>507</v>
      </c>
      <c r="I45" t="s">
        <v>506</v>
      </c>
      <c r="J45" t="s">
        <v>42</v>
      </c>
      <c r="K45" t="s">
        <v>42</v>
      </c>
      <c r="M45" s="24" t="str">
        <f t="shared" si="3"/>
        <v>.add_pattern_rule(rule_id=40, full_field_name='city', is_pattern_allowed=False, pattern_category='UnicodeCharacters', pattern_subcategory=None, pattern_name=None, is_active=True, created_by=None, last_updated_by=None)</v>
      </c>
      <c r="N45" s="17" t="str" cm="1">
        <f t="array" ref="N45">"SELECT " &amp; _xlfn.TEXTJOIN(", ", TRUE, IF(configFieldAllowedPattern[#Headers]="IsPatternAllowed", IF($A45:$K45="Allowed","true",IF($A45:$K45="Not Allowed","false","NULL")), IF(configFieldAllowedPattern[#Headers]="IsActive", IF($A45:$K45=1,"true",IF($A45:$K45=0,"false",$A45:$K45)), IF(ISBLANK($A45:$K45),"NULL", IF(ISNUMBER($A45:$K45), $A45:$K45, IF(ISNUMBER(MATCH($A45:$K45, {"NULL","GETDATE()","current_timestamp()","current_user()"}, 0)), $A45:$K45, "'" &amp; SUBSTITUTE($A45:$K45, "'", "''") &amp; "'")))))) &amp; " UNION ALL "</f>
        <v xml:space="preserve">SELECT 40, 'city', 'UnicodeCharacters', NULL, NULL, false, true, current_user(), current_timestamp(), NULL, NULL UNION ALL </v>
      </c>
    </row>
    <row r="46" spans="1:14" x14ac:dyDescent="0.25">
      <c r="A46">
        <f t="shared" si="2"/>
        <v>41</v>
      </c>
      <c r="B46" t="s">
        <v>483</v>
      </c>
      <c r="C46" t="s">
        <v>83</v>
      </c>
      <c r="F46" t="s">
        <v>81</v>
      </c>
      <c r="G46">
        <v>1</v>
      </c>
      <c r="H46" t="s">
        <v>507</v>
      </c>
      <c r="I46" t="s">
        <v>506</v>
      </c>
      <c r="J46" t="s">
        <v>42</v>
      </c>
      <c r="K46" t="s">
        <v>42</v>
      </c>
      <c r="M46" s="24" t="str">
        <f t="shared" si="3"/>
        <v>.add_pattern_rule(rule_id=41, full_field_name='city', is_pattern_allowed=False, pattern_category='SpecialCharacter', pattern_subcategory=None, pattern_name=None, is_active=True, created_by=None, last_updated_by=None)</v>
      </c>
      <c r="N46" s="17" t="str" cm="1">
        <f t="array" ref="N46">"SELECT " &amp; _xlfn.TEXTJOIN(", ", TRUE, IF(configFieldAllowedPattern[#Headers]="IsPatternAllowed", IF($A46:$K46="Allowed","true",IF($A46:$K46="Not Allowed","false","NULL")), IF(configFieldAllowedPattern[#Headers]="IsActive", IF($A46:$K46=1,"true",IF($A46:$K46=0,"false",$A46:$K46)), IF(ISBLANK($A46:$K46),"NULL", IF(ISNUMBER($A46:$K46), $A46:$K46, IF(ISNUMBER(MATCH($A46:$K46, {"NULL","GETDATE()","current_timestamp()","current_user()"}, 0)), $A46:$K46, "'" &amp; SUBSTITUTE($A46:$K46, "'", "''") &amp; "'")))))) &amp; " UNION ALL "</f>
        <v xml:space="preserve">SELECT 41, 'city', 'SpecialCharacter', NULL, NULL, false, true, current_user(), current_timestamp(), NULL, NULL UNION ALL </v>
      </c>
    </row>
    <row r="47" spans="1:14" x14ac:dyDescent="0.25">
      <c r="A47">
        <f t="shared" si="2"/>
        <v>42</v>
      </c>
      <c r="B47" t="s">
        <v>483</v>
      </c>
      <c r="D47" t="s">
        <v>225</v>
      </c>
      <c r="F47" t="s">
        <v>81</v>
      </c>
      <c r="G47">
        <v>1</v>
      </c>
      <c r="H47" t="s">
        <v>507</v>
      </c>
      <c r="I47" t="s">
        <v>506</v>
      </c>
      <c r="J47" t="s">
        <v>42</v>
      </c>
      <c r="K47" t="s">
        <v>42</v>
      </c>
      <c r="M47" s="24" t="str">
        <f t="shared" si="3"/>
        <v>.add_pattern_rule(rule_id=42, full_field_name='city', is_pattern_allowed=False, pattern_category=None, pattern_subcategory='Emptiness', pattern_name=None, is_active=True, created_by=None, last_updated_by=None)</v>
      </c>
      <c r="N47" s="17" t="str" cm="1">
        <f t="array" ref="N47">"SELECT " &amp; _xlfn.TEXTJOIN(", ", TRUE, IF(configFieldAllowedPattern[#Headers]="IsPatternAllowed", IF($A47:$K47="Allowed","true",IF($A47:$K47="Not Allowed","false","NULL")), IF(configFieldAllowedPattern[#Headers]="IsActive", IF($A47:$K47=1,"true",IF($A47:$K47=0,"false",$A47:$K47)), IF(ISBLANK($A47:$K47),"NULL", IF(ISNUMBER($A47:$K47), $A47:$K47, IF(ISNUMBER(MATCH($A47:$K47, {"NULL","GETDATE()","current_timestamp()","current_user()"}, 0)), $A47:$K47, "'" &amp; SUBSTITUTE($A47:$K47, "'", "''") &amp; "'")))))) &amp; " UNION ALL "</f>
        <v xml:space="preserve">SELECT 42, 'city', NULL, 'Emptiness', NULL, false, true, current_user(), current_timestamp(), NULL, NULL UNION ALL </v>
      </c>
    </row>
    <row r="48" spans="1:14" x14ac:dyDescent="0.25">
      <c r="A48">
        <f t="shared" si="2"/>
        <v>43</v>
      </c>
      <c r="B48" t="s">
        <v>483</v>
      </c>
      <c r="E48" t="s">
        <v>156</v>
      </c>
      <c r="F48" t="s">
        <v>147</v>
      </c>
      <c r="G48">
        <v>1</v>
      </c>
      <c r="H48" t="s">
        <v>507</v>
      </c>
      <c r="I48" t="s">
        <v>506</v>
      </c>
      <c r="J48" t="s">
        <v>42</v>
      </c>
      <c r="K48" t="s">
        <v>42</v>
      </c>
      <c r="M48" s="24" t="str">
        <f t="shared" si="3"/>
        <v>.add_pattern_rule(rule_id=43, full_field_name='city', is_pattern_allowed=True, pattern_category=None, pattern_subcategory=None, pattern_name='Has Space', is_active=True, created_by=None, last_updated_by=None)</v>
      </c>
      <c r="N48" s="17" t="str" cm="1">
        <f t="array" ref="N48">"SELECT " &amp; _xlfn.TEXTJOIN(", ", TRUE, IF(configFieldAllowedPattern[#Headers]="IsPatternAllowed", IF($A48:$K48="Allowed","true",IF($A48:$K48="Not Allowed","false","NULL")), IF(configFieldAllowedPattern[#Headers]="IsActive", IF($A48:$K48=1,"true",IF($A48:$K48=0,"false",$A48:$K48)), IF(ISBLANK($A48:$K48),"NULL", IF(ISNUMBER($A48:$K48), $A48:$K48, IF(ISNUMBER(MATCH($A48:$K48, {"NULL","GETDATE()","current_timestamp()","current_user()"}, 0)), $A48:$K48, "'" &amp; SUBSTITUTE($A48:$K48, "'", "''") &amp; "'")))))) &amp; " UNION ALL "</f>
        <v xml:space="preserve">SELECT 43, 'city', NULL, NULL, 'Has Space', true, true, current_user(), current_timestamp(), NULL, NULL UNION ALL </v>
      </c>
    </row>
    <row r="49" spans="1:14" x14ac:dyDescent="0.25">
      <c r="A49">
        <f t="shared" si="2"/>
        <v>44</v>
      </c>
      <c r="B49" t="s">
        <v>495</v>
      </c>
      <c r="C49" t="s">
        <v>378</v>
      </c>
      <c r="F49" t="s">
        <v>81</v>
      </c>
      <c r="G49">
        <v>1</v>
      </c>
      <c r="H49" t="s">
        <v>507</v>
      </c>
      <c r="I49" t="s">
        <v>506</v>
      </c>
      <c r="J49" t="s">
        <v>42</v>
      </c>
      <c r="K49" t="s">
        <v>42</v>
      </c>
      <c r="M49" s="24" t="str">
        <f t="shared" si="3"/>
        <v>.add_pattern_rule(rule_id=44, full_field_name='address_line_1', is_pattern_allowed=False, pattern_category='DataType3', pattern_subcategory=None, pattern_name=None, is_active=True, created_by=None, last_updated_by=None)</v>
      </c>
      <c r="N49" s="17" t="str" cm="1">
        <f t="array" ref="N49">"SELECT " &amp; _xlfn.TEXTJOIN(", ", TRUE, IF(configFieldAllowedPattern[#Headers]="IsPatternAllowed", IF($A49:$K49="Allowed","true",IF($A49:$K49="Not Allowed","false","NULL")), IF(configFieldAllowedPattern[#Headers]="IsActive", IF($A49:$K49=1,"true",IF($A49:$K49=0,"false",$A49:$K49)), IF(ISBLANK($A49:$K49),"NULL", IF(ISNUMBER($A49:$K49), $A49:$K49, IF(ISNUMBER(MATCH($A49:$K49, {"NULL","GETDATE()","current_timestamp()","current_user()"}, 0)), $A49:$K49, "'" &amp; SUBSTITUTE($A49:$K49, "'", "''") &amp; "'")))))) &amp; " UNION ALL "</f>
        <v xml:space="preserve">SELECT 44, 'address_line_1', 'DataType3', NULL, NULL, false, true, current_user(), current_timestamp(), NULL, NULL UNION ALL </v>
      </c>
    </row>
    <row r="50" spans="1:14" x14ac:dyDescent="0.25">
      <c r="A50">
        <f t="shared" si="2"/>
        <v>45</v>
      </c>
      <c r="B50" t="s">
        <v>495</v>
      </c>
      <c r="C50" t="s">
        <v>474</v>
      </c>
      <c r="F50" t="s">
        <v>81</v>
      </c>
      <c r="G50">
        <v>1</v>
      </c>
      <c r="H50" t="s">
        <v>507</v>
      </c>
      <c r="I50" t="s">
        <v>506</v>
      </c>
      <c r="J50" t="s">
        <v>42</v>
      </c>
      <c r="K50" t="s">
        <v>42</v>
      </c>
      <c r="M50" s="24" t="str">
        <f t="shared" si="3"/>
        <v>.add_pattern_rule(rule_id=45, full_field_name='address_line_1', is_pattern_allowed=False, pattern_category='InvalidKeyword', pattern_subcategory=None, pattern_name=None, is_active=True, created_by=None, last_updated_by=None)</v>
      </c>
      <c r="N50" s="17" t="str" cm="1">
        <f t="array" ref="N50">"SELECT " &amp; _xlfn.TEXTJOIN(", ", TRUE, IF(configFieldAllowedPattern[#Headers]="IsPatternAllowed", IF($A50:$K50="Allowed","true",IF($A50:$K50="Not Allowed","false","NULL")), IF(configFieldAllowedPattern[#Headers]="IsActive", IF($A50:$K50=1,"true",IF($A50:$K50=0,"false",$A50:$K50)), IF(ISBLANK($A50:$K50),"NULL", IF(ISNUMBER($A50:$K50), $A50:$K50, IF(ISNUMBER(MATCH($A50:$K50, {"NULL","GETDATE()","current_timestamp()","current_user()"}, 0)), $A50:$K50, "'" &amp; SUBSTITUTE($A50:$K50, "'", "''") &amp; "'")))))) &amp; " UNION ALL "</f>
        <v xml:space="preserve">SELECT 45, 'address_line_1', 'InvalidKeyword', NULL, NULL, false, true, current_user(), current_timestamp(), NULL, NULL UNION ALL </v>
      </c>
    </row>
    <row r="51" spans="1:14" x14ac:dyDescent="0.25">
      <c r="A51">
        <f t="shared" si="2"/>
        <v>46</v>
      </c>
      <c r="B51" t="s">
        <v>495</v>
      </c>
      <c r="C51" t="s">
        <v>476</v>
      </c>
      <c r="F51" t="s">
        <v>81</v>
      </c>
      <c r="G51">
        <v>1</v>
      </c>
      <c r="H51" t="s">
        <v>507</v>
      </c>
      <c r="I51" t="s">
        <v>506</v>
      </c>
      <c r="J51" t="s">
        <v>42</v>
      </c>
      <c r="K51" t="s">
        <v>42</v>
      </c>
      <c r="M51" s="24" t="str">
        <f t="shared" si="3"/>
        <v>.add_pattern_rule(rule_id=46, full_field_name='address_line_1', is_pattern_allowed=False, pattern_category='FullyDuplicatedCharacter', pattern_subcategory=None, pattern_name=None, is_active=True, created_by=None, last_updated_by=None)</v>
      </c>
      <c r="N51" s="17" t="str" cm="1">
        <f t="array" ref="N51">"SELECT " &amp; _xlfn.TEXTJOIN(", ", TRUE, IF(configFieldAllowedPattern[#Headers]="IsPatternAllowed", IF($A51:$K51="Allowed","true",IF($A51:$K51="Not Allowed","false","NULL")), IF(configFieldAllowedPattern[#Headers]="IsActive", IF($A51:$K51=1,"true",IF($A51:$K51=0,"false",$A51:$K51)), IF(ISBLANK($A51:$K51),"NULL", IF(ISNUMBER($A51:$K51), $A51:$K51, IF(ISNUMBER(MATCH($A51:$K51, {"NULL","GETDATE()","current_timestamp()","current_user()"}, 0)), $A51:$K51, "'" &amp; SUBSTITUTE($A51:$K51, "'", "''") &amp; "'")))))) &amp; " UNION ALL "</f>
        <v xml:space="preserve">SELECT 46, 'address_line_1', 'FullyDuplicatedCharacter', NULL, NULL, false, true, current_user(), current_timestamp(), NULL, NULL UNION ALL </v>
      </c>
    </row>
    <row r="52" spans="1:14" x14ac:dyDescent="0.25">
      <c r="A52">
        <f t="shared" si="2"/>
        <v>47</v>
      </c>
      <c r="B52" t="s">
        <v>495</v>
      </c>
      <c r="C52" t="s">
        <v>477</v>
      </c>
      <c r="F52" t="s">
        <v>81</v>
      </c>
      <c r="G52">
        <v>1</v>
      </c>
      <c r="H52" t="s">
        <v>507</v>
      </c>
      <c r="I52" t="s">
        <v>506</v>
      </c>
      <c r="J52" t="s">
        <v>42</v>
      </c>
      <c r="K52" t="s">
        <v>42</v>
      </c>
      <c r="M52" s="24" t="str">
        <f t="shared" si="3"/>
        <v>.add_pattern_rule(rule_id=47, full_field_name='address_line_1', is_pattern_allowed=False, pattern_category='UnicodeCharacters', pattern_subcategory=None, pattern_name=None, is_active=True, created_by=None, last_updated_by=None)</v>
      </c>
      <c r="N52" s="17" t="str" cm="1">
        <f t="array" ref="N52">"SELECT " &amp; _xlfn.TEXTJOIN(", ", TRUE, IF(configFieldAllowedPattern[#Headers]="IsPatternAllowed", IF($A52:$K52="Allowed","true",IF($A52:$K52="Not Allowed","false","NULL")), IF(configFieldAllowedPattern[#Headers]="IsActive", IF($A52:$K52=1,"true",IF($A52:$K52=0,"false",$A52:$K52)), IF(ISBLANK($A52:$K52),"NULL", IF(ISNUMBER($A52:$K52), $A52:$K52, IF(ISNUMBER(MATCH($A52:$K52, {"NULL","GETDATE()","current_timestamp()","current_user()"}, 0)), $A52:$K52, "'" &amp; SUBSTITUTE($A52:$K52, "'", "''") &amp; "'")))))) &amp; " UNION ALL "</f>
        <v xml:space="preserve">SELECT 47, 'address_line_1', 'UnicodeCharacters', NULL, NULL, false, true, current_user(), current_timestamp(), NULL, NULL UNION ALL </v>
      </c>
    </row>
    <row r="53" spans="1:14" x14ac:dyDescent="0.25">
      <c r="A53">
        <f t="shared" si="2"/>
        <v>48</v>
      </c>
      <c r="B53" t="s">
        <v>495</v>
      </c>
      <c r="C53" t="s">
        <v>83</v>
      </c>
      <c r="F53" t="s">
        <v>81</v>
      </c>
      <c r="G53">
        <v>1</v>
      </c>
      <c r="H53" t="s">
        <v>507</v>
      </c>
      <c r="I53" t="s">
        <v>506</v>
      </c>
      <c r="J53" t="s">
        <v>42</v>
      </c>
      <c r="K53" t="s">
        <v>42</v>
      </c>
      <c r="M53" s="24" t="str">
        <f t="shared" si="3"/>
        <v>.add_pattern_rule(rule_id=48, full_field_name='address_line_1', is_pattern_allowed=False, pattern_category='SpecialCharacter', pattern_subcategory=None, pattern_name=None, is_active=True, created_by=None, last_updated_by=None)</v>
      </c>
      <c r="N53" s="17" t="str" cm="1">
        <f t="array" ref="N53">"SELECT " &amp; _xlfn.TEXTJOIN(", ", TRUE, IF(configFieldAllowedPattern[#Headers]="IsPatternAllowed", IF($A53:$K53="Allowed","true",IF($A53:$K53="Not Allowed","false","NULL")), IF(configFieldAllowedPattern[#Headers]="IsActive", IF($A53:$K53=1,"true",IF($A53:$K53=0,"false",$A53:$K53)), IF(ISBLANK($A53:$K53),"NULL", IF(ISNUMBER($A53:$K53), $A53:$K53, IF(ISNUMBER(MATCH($A53:$K53, {"NULL","GETDATE()","current_timestamp()","current_user()"}, 0)), $A53:$K53, "'" &amp; SUBSTITUTE($A53:$K53, "'", "''") &amp; "'")))))) &amp; " UNION ALL "</f>
        <v xml:space="preserve">SELECT 48, 'address_line_1', 'SpecialCharacter', NULL, NULL, false, true, current_user(), current_timestamp(), NULL, NULL UNION ALL </v>
      </c>
    </row>
    <row r="54" spans="1:14" x14ac:dyDescent="0.25">
      <c r="A54">
        <f t="shared" si="2"/>
        <v>49</v>
      </c>
      <c r="B54" t="s">
        <v>495</v>
      </c>
      <c r="D54" t="s">
        <v>225</v>
      </c>
      <c r="F54" t="s">
        <v>81</v>
      </c>
      <c r="G54">
        <v>1</v>
      </c>
      <c r="H54" t="s">
        <v>507</v>
      </c>
      <c r="I54" t="s">
        <v>506</v>
      </c>
      <c r="J54" t="s">
        <v>42</v>
      </c>
      <c r="K54" t="s">
        <v>42</v>
      </c>
      <c r="M54" s="24" t="str">
        <f t="shared" si="3"/>
        <v>.add_pattern_rule(rule_id=49, full_field_name='address_line_1', is_pattern_allowed=False, pattern_category=None, pattern_subcategory='Emptiness', pattern_name=None, is_active=True, created_by=None, last_updated_by=None)</v>
      </c>
      <c r="N54" s="17" t="str" cm="1">
        <f t="array" ref="N54">"SELECT " &amp; _xlfn.TEXTJOIN(", ", TRUE, IF(configFieldAllowedPattern[#Headers]="IsPatternAllowed", IF($A54:$K54="Allowed","true",IF($A54:$K54="Not Allowed","false","NULL")), IF(configFieldAllowedPattern[#Headers]="IsActive", IF($A54:$K54=1,"true",IF($A54:$K54=0,"false",$A54:$K54)), IF(ISBLANK($A54:$K54),"NULL", IF(ISNUMBER($A54:$K54), $A54:$K54, IF(ISNUMBER(MATCH($A54:$K54, {"NULL","GETDATE()","current_timestamp()","current_user()"}, 0)), $A54:$K54, "'" &amp; SUBSTITUTE($A54:$K54, "'", "''") &amp; "'")))))) &amp; " UNION ALL "</f>
        <v xml:space="preserve">SELECT 49, 'address_line_1', NULL, 'Emptiness', NULL, false, true, current_user(), current_timestamp(), NULL, NULL UNION ALL </v>
      </c>
    </row>
    <row r="55" spans="1:14" x14ac:dyDescent="0.25">
      <c r="A55">
        <f t="shared" si="2"/>
        <v>50</v>
      </c>
      <c r="B55" t="s">
        <v>495</v>
      </c>
      <c r="D55" t="s">
        <v>87</v>
      </c>
      <c r="F55" t="s">
        <v>147</v>
      </c>
      <c r="G55">
        <v>1</v>
      </c>
      <c r="H55" t="s">
        <v>507</v>
      </c>
      <c r="I55" t="s">
        <v>506</v>
      </c>
      <c r="J55" t="s">
        <v>42</v>
      </c>
      <c r="K55" t="s">
        <v>42</v>
      </c>
      <c r="M55" s="24" t="str">
        <f t="shared" si="3"/>
        <v>.add_pattern_rule(rule_id=50, full_field_name='address_line_1', is_pattern_allowed=True, pattern_category=None, pattern_subcategory='SpecialCharacter-L1', pattern_name=None, is_active=True, created_by=None, last_updated_by=None)</v>
      </c>
      <c r="N55" s="17" t="str" cm="1">
        <f t="array" ref="N55">"SELECT " &amp; _xlfn.TEXTJOIN(", ", TRUE, IF(configFieldAllowedPattern[#Headers]="IsPatternAllowed", IF($A55:$K55="Allowed","true",IF($A55:$K55="Not Allowed","false","NULL")), IF(configFieldAllowedPattern[#Headers]="IsActive", IF($A55:$K55=1,"true",IF($A55:$K55=0,"false",$A55:$K55)), IF(ISBLANK($A55:$K55),"NULL", IF(ISNUMBER($A55:$K55), $A55:$K55, IF(ISNUMBER(MATCH($A55:$K55, {"NULL","GETDATE()","current_timestamp()","current_user()"}, 0)), $A55:$K55, "'" &amp; SUBSTITUTE($A55:$K55, "'", "''") &amp; "'")))))) &amp; " UNION ALL "</f>
        <v xml:space="preserve">SELECT 50, 'address_line_1', NULL, 'SpecialCharacter-L1', NULL, true, true, current_user(), current_timestamp(), NULL, NULL UNION ALL </v>
      </c>
    </row>
    <row r="56" spans="1:14" x14ac:dyDescent="0.25">
      <c r="A56">
        <f t="shared" si="2"/>
        <v>51</v>
      </c>
      <c r="B56" t="s">
        <v>495</v>
      </c>
      <c r="D56" t="s">
        <v>88</v>
      </c>
      <c r="F56" t="s">
        <v>147</v>
      </c>
      <c r="G56">
        <v>1</v>
      </c>
      <c r="H56" t="s">
        <v>507</v>
      </c>
      <c r="I56" t="s">
        <v>506</v>
      </c>
      <c r="J56" t="s">
        <v>42</v>
      </c>
      <c r="K56" t="s">
        <v>42</v>
      </c>
      <c r="M56" s="24" t="str">
        <f t="shared" si="3"/>
        <v>.add_pattern_rule(rule_id=51, full_field_name='address_line_1', is_pattern_allowed=True, pattern_category=None, pattern_subcategory='SpecialCharacter-L2', pattern_name=None, is_active=True, created_by=None, last_updated_by=None)</v>
      </c>
      <c r="N56" s="17" t="str" cm="1">
        <f t="array" ref="N56">"SELECT " &amp; _xlfn.TEXTJOIN(", ", TRUE, IF(configFieldAllowedPattern[#Headers]="IsPatternAllowed", IF($A56:$K56="Allowed","true",IF($A56:$K56="Not Allowed","false","NULL")), IF(configFieldAllowedPattern[#Headers]="IsActive", IF($A56:$K56=1,"true",IF($A56:$K56=0,"false",$A56:$K56)), IF(ISBLANK($A56:$K56),"NULL", IF(ISNUMBER($A56:$K56), $A56:$K56, IF(ISNUMBER(MATCH($A56:$K56, {"NULL","GETDATE()","current_timestamp()","current_user()"}, 0)), $A56:$K56, "'" &amp; SUBSTITUTE($A56:$K56, "'", "''") &amp; "'")))))) &amp; " UNION ALL "</f>
        <v xml:space="preserve">SELECT 51, 'address_line_1', NULL, 'SpecialCharacter-L2', NULL, true, true, current_user(), current_timestamp(), NULL, NULL UNION ALL </v>
      </c>
    </row>
    <row r="57" spans="1:14" x14ac:dyDescent="0.25">
      <c r="A57">
        <f t="shared" si="2"/>
        <v>52</v>
      </c>
      <c r="B57" t="s">
        <v>495</v>
      </c>
      <c r="D57" t="s">
        <v>116</v>
      </c>
      <c r="F57" t="s">
        <v>147</v>
      </c>
      <c r="G57">
        <v>1</v>
      </c>
      <c r="H57" t="s">
        <v>507</v>
      </c>
      <c r="I57" t="s">
        <v>506</v>
      </c>
      <c r="J57" t="s">
        <v>42</v>
      </c>
      <c r="K57" t="s">
        <v>42</v>
      </c>
      <c r="M57" s="24" t="str">
        <f t="shared" si="3"/>
        <v>.add_pattern_rule(rule_id=52, full_field_name='address_line_1', is_pattern_allowed=True, pattern_category=None, pattern_subcategory='SpecialCharacter-L3', pattern_name=None, is_active=True, created_by=None, last_updated_by=None)</v>
      </c>
      <c r="N57" s="17" t="str" cm="1">
        <f t="array" ref="N57">"SELECT " &amp; _xlfn.TEXTJOIN(", ", TRUE, IF(configFieldAllowedPattern[#Headers]="IsPatternAllowed", IF($A57:$K57="Allowed","true",IF($A57:$K57="Not Allowed","false","NULL")), IF(configFieldAllowedPattern[#Headers]="IsActive", IF($A57:$K57=1,"true",IF($A57:$K57=0,"false",$A57:$K57)), IF(ISBLANK($A57:$K57),"NULL", IF(ISNUMBER($A57:$K57), $A57:$K57, IF(ISNUMBER(MATCH($A57:$K57, {"NULL","GETDATE()","current_timestamp()","current_user()"}, 0)), $A57:$K57, "'" &amp; SUBSTITUTE($A57:$K57, "'", "''") &amp; "'")))))) &amp; " UNION ALL "</f>
        <v xml:space="preserve">SELECT 52, 'address_line_1', NULL, 'SpecialCharacter-L3', NULL, true, true, current_user(), current_timestamp(), NULL, NULL UNION ALL </v>
      </c>
    </row>
    <row r="58" spans="1:14" x14ac:dyDescent="0.25">
      <c r="A58">
        <f t="shared" si="2"/>
        <v>53</v>
      </c>
      <c r="B58" t="s">
        <v>495</v>
      </c>
      <c r="E58" t="s">
        <v>257</v>
      </c>
      <c r="F58" t="s">
        <v>81</v>
      </c>
      <c r="G58">
        <v>1</v>
      </c>
      <c r="H58" t="s">
        <v>507</v>
      </c>
      <c r="I58" t="s">
        <v>506</v>
      </c>
      <c r="J58" t="s">
        <v>42</v>
      </c>
      <c r="K58" t="s">
        <v>42</v>
      </c>
      <c r="M58" s="24" t="str">
        <f t="shared" si="3"/>
        <v>.add_pattern_rule(rule_id=53, full_field_name='address_line_1', is_pattern_allowed=False, pattern_category=None, pattern_subcategory=None, pattern_name='Has Exclamation Mark', is_active=True, created_by=None, last_updated_by=None)</v>
      </c>
      <c r="N58" s="17" t="str" cm="1">
        <f t="array" ref="N58">"SELECT " &amp; _xlfn.TEXTJOIN(", ", TRUE, IF(configFieldAllowedPattern[#Headers]="IsPatternAllowed", IF($A58:$K58="Allowed","true",IF($A58:$K58="Not Allowed","false","NULL")), IF(configFieldAllowedPattern[#Headers]="IsActive", IF($A58:$K58=1,"true",IF($A58:$K58=0,"false",$A58:$K58)), IF(ISBLANK($A58:$K58),"NULL", IF(ISNUMBER($A58:$K58), $A58:$K58, IF(ISNUMBER(MATCH($A58:$K58, {"NULL","GETDATE()","current_timestamp()","current_user()"}, 0)), $A58:$K58, "'" &amp; SUBSTITUTE($A58:$K58, "'", "''") &amp; "'")))))) &amp; " UNION ALL "</f>
        <v xml:space="preserve">SELECT 53, 'address_line_1', NULL, NULL, 'Has Exclamation Mark', false, true, current_user(), current_timestamp(), NULL, NULL UNION ALL </v>
      </c>
    </row>
    <row r="59" spans="1:14" x14ac:dyDescent="0.25">
      <c r="A59">
        <f t="shared" si="2"/>
        <v>54</v>
      </c>
      <c r="B59" t="s">
        <v>495</v>
      </c>
      <c r="E59" t="s">
        <v>237</v>
      </c>
      <c r="F59" t="s">
        <v>81</v>
      </c>
      <c r="G59">
        <v>1</v>
      </c>
      <c r="H59" t="s">
        <v>507</v>
      </c>
      <c r="I59" t="s">
        <v>506</v>
      </c>
      <c r="J59" t="s">
        <v>42</v>
      </c>
      <c r="K59" t="s">
        <v>42</v>
      </c>
      <c r="M59" s="24" t="str">
        <f t="shared" si="3"/>
        <v>.add_pattern_rule(rule_id=54, full_field_name='address_line_1', is_pattern_allowed=False, pattern_category=None, pattern_subcategory=None, pattern_name='Has Question Mark', is_active=True, created_by=None, last_updated_by=None)</v>
      </c>
      <c r="N59" s="17" t="str" cm="1">
        <f t="array" ref="N59">"SELECT " &amp; _xlfn.TEXTJOIN(", ", TRUE, IF(configFieldAllowedPattern[#Headers]="IsPatternAllowed", IF($A59:$K59="Allowed","true",IF($A59:$K59="Not Allowed","false","NULL")), IF(configFieldAllowedPattern[#Headers]="IsActive", IF($A59:$K59=1,"true",IF($A59:$K59=0,"false",$A59:$K59)), IF(ISBLANK($A59:$K59),"NULL", IF(ISNUMBER($A59:$K59), $A59:$K59, IF(ISNUMBER(MATCH($A59:$K59, {"NULL","GETDATE()","current_timestamp()","current_user()"}, 0)), $A59:$K59, "'" &amp; SUBSTITUTE($A59:$K59, "'", "''") &amp; "'")))))) &amp; " UNION ALL "</f>
        <v xml:space="preserve">SELECT 54, 'address_line_1', NULL, NULL, 'Has Question Mark', false, true, current_user(), current_timestamp(), NULL, NULL UNION ALL </v>
      </c>
    </row>
    <row r="60" spans="1:14" x14ac:dyDescent="0.25">
      <c r="A60">
        <f t="shared" si="2"/>
        <v>55</v>
      </c>
      <c r="B60" t="s">
        <v>495</v>
      </c>
      <c r="E60" t="s">
        <v>156</v>
      </c>
      <c r="F60" t="s">
        <v>147</v>
      </c>
      <c r="G60">
        <v>1</v>
      </c>
      <c r="H60" t="s">
        <v>507</v>
      </c>
      <c r="I60" t="s">
        <v>506</v>
      </c>
      <c r="J60" t="s">
        <v>42</v>
      </c>
      <c r="K60" t="s">
        <v>42</v>
      </c>
      <c r="M60" s="24" t="str">
        <f t="shared" si="3"/>
        <v>.add_pattern_rule(rule_id=55, full_field_name='address_line_1', is_pattern_allowed=True, pattern_category=None, pattern_subcategory=None, pattern_name='Has Space', is_active=True, created_by=None, last_updated_by=None)</v>
      </c>
      <c r="N60" s="17" t="str" cm="1">
        <f t="array" ref="N60">"SELECT " &amp; _xlfn.TEXTJOIN(", ", TRUE, IF(configFieldAllowedPattern[#Headers]="IsPatternAllowed", IF($A60:$K60="Allowed","true",IF($A60:$K60="Not Allowed","false","NULL")), IF(configFieldAllowedPattern[#Headers]="IsActive", IF($A60:$K60=1,"true",IF($A60:$K60=0,"false",$A60:$K60)), IF(ISBLANK($A60:$K60),"NULL", IF(ISNUMBER($A60:$K60), $A60:$K60, IF(ISNUMBER(MATCH($A60:$K60, {"NULL","GETDATE()","current_timestamp()","current_user()"}, 0)), $A60:$K60, "'" &amp; SUBSTITUTE($A60:$K60, "'", "''") &amp; "'")))))) &amp; " UNION ALL "</f>
        <v xml:space="preserve">SELECT 55, 'address_line_1', NULL, NULL, 'Has Space', true, true, current_user(), current_timestamp(), NULL, NULL UNION ALL </v>
      </c>
    </row>
    <row r="61" spans="1:14" x14ac:dyDescent="0.25">
      <c r="A61">
        <f t="shared" si="2"/>
        <v>56</v>
      </c>
      <c r="B61" t="s">
        <v>495</v>
      </c>
      <c r="E61" t="s">
        <v>274</v>
      </c>
      <c r="F61" t="s">
        <v>81</v>
      </c>
      <c r="G61">
        <v>1</v>
      </c>
      <c r="H61" t="s">
        <v>507</v>
      </c>
      <c r="I61" t="s">
        <v>506</v>
      </c>
      <c r="J61" t="s">
        <v>42</v>
      </c>
      <c r="K61" t="s">
        <v>42</v>
      </c>
      <c r="M61" s="24" t="str">
        <f t="shared" si="3"/>
        <v>.add_pattern_rule(rule_id=56, full_field_name='address_line_1', is_pattern_allowed=False, pattern_category=None, pattern_subcategory=None, pattern_name='Is Fully Decimal', is_active=True, created_by=None, last_updated_by=None)</v>
      </c>
      <c r="N61" s="17" t="str" cm="1">
        <f t="array" ref="N61">"SELECT " &amp; _xlfn.TEXTJOIN(", ", TRUE, IF(configFieldAllowedPattern[#Headers]="IsPatternAllowed", IF($A61:$K61="Allowed","true",IF($A61:$K61="Not Allowed","false","NULL")), IF(configFieldAllowedPattern[#Headers]="IsActive", IF($A61:$K61=1,"true",IF($A61:$K61=0,"false",$A61:$K61)), IF(ISBLANK($A61:$K61),"NULL", IF(ISNUMBER($A61:$K61), $A61:$K61, IF(ISNUMBER(MATCH($A61:$K61, {"NULL","GETDATE()","current_timestamp()","current_user()"}, 0)), $A61:$K61, "'" &amp; SUBSTITUTE($A61:$K61, "'", "''") &amp; "'")))))) &amp; " UNION ALL "</f>
        <v xml:space="preserve">SELECT 56, 'address_line_1', NULL, NULL, 'Is Fully Decimal', false, true, current_user(), current_timestamp(), NULL, NULL UNION ALL </v>
      </c>
    </row>
    <row r="62" spans="1:14" x14ac:dyDescent="0.25">
      <c r="A62">
        <f t="shared" si="2"/>
        <v>57</v>
      </c>
      <c r="B62" t="s">
        <v>495</v>
      </c>
      <c r="E62" t="s">
        <v>153</v>
      </c>
      <c r="F62" t="s">
        <v>81</v>
      </c>
      <c r="G62">
        <v>1</v>
      </c>
      <c r="H62" t="s">
        <v>507</v>
      </c>
      <c r="I62" t="s">
        <v>506</v>
      </c>
      <c r="J62" t="s">
        <v>42</v>
      </c>
      <c r="K62" t="s">
        <v>42</v>
      </c>
      <c r="M62" s="24" t="str">
        <f t="shared" si="3"/>
        <v>.add_pattern_rule(rule_id=57, full_field_name='address_line_1', is_pattern_allowed=False, pattern_category=None, pattern_subcategory=None, pattern_name='Is Fully Numeric', is_active=True, created_by=None, last_updated_by=None)</v>
      </c>
      <c r="N62" s="17" t="str" cm="1">
        <f t="array" ref="N62">"SELECT " &amp; _xlfn.TEXTJOIN(", ", TRUE, IF(configFieldAllowedPattern[#Headers]="IsPatternAllowed", IF($A62:$K62="Allowed","true",IF($A62:$K62="Not Allowed","false","NULL")), IF(configFieldAllowedPattern[#Headers]="IsActive", IF($A62:$K62=1,"true",IF($A62:$K62=0,"false",$A62:$K62)), IF(ISBLANK($A62:$K62),"NULL", IF(ISNUMBER($A62:$K62), $A62:$K62, IF(ISNUMBER(MATCH($A62:$K62, {"NULL","GETDATE()","current_timestamp()","current_user()"}, 0)), $A62:$K62, "'" &amp; SUBSTITUTE($A62:$K62, "'", "''") &amp; "'")))))) &amp; " UNION ALL "</f>
        <v xml:space="preserve">SELECT 57, 'address_line_1', NULL, NULL, 'Is Fully Numeric', false, true, current_user(), current_timestamp(), NULL, NULL UNION ALL </v>
      </c>
    </row>
    <row r="63" spans="1:14" x14ac:dyDescent="0.25">
      <c r="A63">
        <f t="shared" si="2"/>
        <v>58</v>
      </c>
      <c r="B63" t="s">
        <v>488</v>
      </c>
      <c r="C63" t="s">
        <v>376</v>
      </c>
      <c r="F63" t="s">
        <v>81</v>
      </c>
      <c r="G63">
        <v>1</v>
      </c>
      <c r="H63" t="s">
        <v>507</v>
      </c>
      <c r="I63" t="s">
        <v>506</v>
      </c>
      <c r="J63" t="s">
        <v>42</v>
      </c>
      <c r="K63" t="s">
        <v>42</v>
      </c>
      <c r="M63" s="24" t="str">
        <f t="shared" si="3"/>
        <v>.add_pattern_rule(rule_id=58, full_field_name='country', is_pattern_allowed=False, pattern_category='DataType1', pattern_subcategory=None, pattern_name=None, is_active=True, created_by=None, last_updated_by=None)</v>
      </c>
      <c r="N63" s="17" t="str" cm="1">
        <f t="array" ref="N63">"SELECT " &amp; _xlfn.TEXTJOIN(", ", TRUE, IF(configFieldAllowedPattern[#Headers]="IsPatternAllowed", IF($A63:$K63="Allowed","true",IF($A63:$K63="Not Allowed","false","NULL")), IF(configFieldAllowedPattern[#Headers]="IsActive", IF($A63:$K63=1,"true",IF($A63:$K63=0,"false",$A63:$K63)), IF(ISBLANK($A63:$K63),"NULL", IF(ISNUMBER($A63:$K63), $A63:$K63, IF(ISNUMBER(MATCH($A63:$K63, {"NULL","GETDATE()","current_timestamp()","current_user()"}, 0)), $A63:$K63, "'" &amp; SUBSTITUTE($A63:$K63, "'", "''") &amp; "'")))))) &amp; " UNION ALL "</f>
        <v xml:space="preserve">SELECT 58, 'country', 'DataType1', NULL, NULL, false, true, current_user(), current_timestamp(), NULL, NULL UNION ALL </v>
      </c>
    </row>
    <row r="64" spans="1:14" x14ac:dyDescent="0.25">
      <c r="A64">
        <f t="shared" si="2"/>
        <v>59</v>
      </c>
      <c r="B64" t="s">
        <v>488</v>
      </c>
      <c r="C64" t="s">
        <v>377</v>
      </c>
      <c r="F64" t="s">
        <v>81</v>
      </c>
      <c r="G64">
        <v>1</v>
      </c>
      <c r="H64" t="s">
        <v>507</v>
      </c>
      <c r="I64" t="s">
        <v>506</v>
      </c>
      <c r="J64" t="s">
        <v>42</v>
      </c>
      <c r="K64" t="s">
        <v>42</v>
      </c>
      <c r="M64" s="24" t="str">
        <f t="shared" si="3"/>
        <v>.add_pattern_rule(rule_id=59, full_field_name='country', is_pattern_allowed=False, pattern_category='DataType2', pattern_subcategory=None, pattern_name=None, is_active=True, created_by=None, last_updated_by=None)</v>
      </c>
      <c r="N64" s="17" t="str" cm="1">
        <f t="array" ref="N64">"SELECT " &amp; _xlfn.TEXTJOIN(", ", TRUE, IF(configFieldAllowedPattern[#Headers]="IsPatternAllowed", IF($A64:$K64="Allowed","true",IF($A64:$K64="Not Allowed","false","NULL")), IF(configFieldAllowedPattern[#Headers]="IsActive", IF($A64:$K64=1,"true",IF($A64:$K64=0,"false",$A64:$K64)), IF(ISBLANK($A64:$K64),"NULL", IF(ISNUMBER($A64:$K64), $A64:$K64, IF(ISNUMBER(MATCH($A64:$K64, {"NULL","GETDATE()","current_timestamp()","current_user()"}, 0)), $A64:$K64, "'" &amp; SUBSTITUTE($A64:$K64, "'", "''") &amp; "'")))))) &amp; " UNION ALL "</f>
        <v xml:space="preserve">SELECT 59, 'country', 'DataType2', NULL, NULL, false, true, current_user(), current_timestamp(), NULL, NULL UNION ALL </v>
      </c>
    </row>
    <row r="65" spans="1:14" x14ac:dyDescent="0.25">
      <c r="A65">
        <f t="shared" si="2"/>
        <v>60</v>
      </c>
      <c r="B65" t="s">
        <v>488</v>
      </c>
      <c r="C65" t="s">
        <v>378</v>
      </c>
      <c r="F65" t="s">
        <v>81</v>
      </c>
      <c r="G65">
        <v>1</v>
      </c>
      <c r="H65" t="s">
        <v>507</v>
      </c>
      <c r="I65" t="s">
        <v>506</v>
      </c>
      <c r="J65" t="s">
        <v>42</v>
      </c>
      <c r="K65" t="s">
        <v>42</v>
      </c>
      <c r="M65" s="24" t="str">
        <f t="shared" si="3"/>
        <v>.add_pattern_rule(rule_id=60, full_field_name='country', is_pattern_allowed=False, pattern_category='DataType3', pattern_subcategory=None, pattern_name=None, is_active=True, created_by=None, last_updated_by=None)</v>
      </c>
      <c r="N65" s="17" t="str" cm="1">
        <f t="array" ref="N65">"SELECT " &amp; _xlfn.TEXTJOIN(", ", TRUE, IF(configFieldAllowedPattern[#Headers]="IsPatternAllowed", IF($A65:$K65="Allowed","true",IF($A65:$K65="Not Allowed","false","NULL")), IF(configFieldAllowedPattern[#Headers]="IsActive", IF($A65:$K65=1,"true",IF($A65:$K65=0,"false",$A65:$K65)), IF(ISBLANK($A65:$K65),"NULL", IF(ISNUMBER($A65:$K65), $A65:$K65, IF(ISNUMBER(MATCH($A65:$K65, {"NULL","GETDATE()","current_timestamp()","current_user()"}, 0)), $A65:$K65, "'" &amp; SUBSTITUTE($A65:$K65, "'", "''") &amp; "'")))))) &amp; " UNION ALL "</f>
        <v xml:space="preserve">SELECT 60, 'country', 'DataType3', NULL, NULL, false, true, current_user(), current_timestamp(), NULL, NULL UNION ALL </v>
      </c>
    </row>
    <row r="66" spans="1:14" x14ac:dyDescent="0.25">
      <c r="A66">
        <f t="shared" si="2"/>
        <v>61</v>
      </c>
      <c r="B66" t="s">
        <v>488</v>
      </c>
      <c r="E66" t="s">
        <v>154</v>
      </c>
      <c r="F66" t="s">
        <v>147</v>
      </c>
      <c r="G66">
        <v>1</v>
      </c>
      <c r="H66" t="s">
        <v>507</v>
      </c>
      <c r="I66" t="s">
        <v>506</v>
      </c>
      <c r="J66" t="s">
        <v>42</v>
      </c>
      <c r="K66" t="s">
        <v>42</v>
      </c>
      <c r="M66" s="24" t="str">
        <f t="shared" si="3"/>
        <v>.add_pattern_rule(rule_id=61, full_field_name='country', is_pattern_allowed=True, pattern_category=None, pattern_subcategory=None, pattern_name='Is Fully Text', is_active=True, created_by=None, last_updated_by=None)</v>
      </c>
      <c r="N66" s="17" t="str" cm="1">
        <f t="array" ref="N66">"SELECT " &amp; _xlfn.TEXTJOIN(", ", TRUE, IF(configFieldAllowedPattern[#Headers]="IsPatternAllowed", IF($A66:$K66="Allowed","true",IF($A66:$K66="Not Allowed","false","NULL")), IF(configFieldAllowedPattern[#Headers]="IsActive", IF($A66:$K66=1,"true",IF($A66:$K66=0,"false",$A66:$K66)), IF(ISBLANK($A66:$K66),"NULL", IF(ISNUMBER($A66:$K66), $A66:$K66, IF(ISNUMBER(MATCH($A66:$K66, {"NULL","GETDATE()","current_timestamp()","current_user()"}, 0)), $A66:$K66, "'" &amp; SUBSTITUTE($A66:$K66, "'", "''") &amp; "'")))))) &amp; " UNION ALL "</f>
        <v xml:space="preserve">SELECT 61, 'country', NULL, NULL, 'Is Fully Text', true, true, current_user(), current_timestamp(), NULL, NULL UNION ALL </v>
      </c>
    </row>
    <row r="67" spans="1:14" x14ac:dyDescent="0.25">
      <c r="A67">
        <f t="shared" si="2"/>
        <v>62</v>
      </c>
      <c r="B67" t="s">
        <v>488</v>
      </c>
      <c r="C67" t="s">
        <v>474</v>
      </c>
      <c r="F67" t="s">
        <v>81</v>
      </c>
      <c r="G67">
        <v>1</v>
      </c>
      <c r="H67" t="s">
        <v>507</v>
      </c>
      <c r="I67" t="s">
        <v>506</v>
      </c>
      <c r="J67" t="s">
        <v>42</v>
      </c>
      <c r="K67" t="s">
        <v>42</v>
      </c>
      <c r="M67" s="24" t="str">
        <f t="shared" si="3"/>
        <v>.add_pattern_rule(rule_id=62, full_field_name='country', is_pattern_allowed=False, pattern_category='InvalidKeyword', pattern_subcategory=None, pattern_name=None, is_active=True, created_by=None, last_updated_by=None)</v>
      </c>
      <c r="N67" s="17" t="str" cm="1">
        <f t="array" ref="N67">"SELECT " &amp; _xlfn.TEXTJOIN(", ", TRUE, IF(configFieldAllowedPattern[#Headers]="IsPatternAllowed", IF($A67:$K67="Allowed","true",IF($A67:$K67="Not Allowed","false","NULL")), IF(configFieldAllowedPattern[#Headers]="IsActive", IF($A67:$K67=1,"true",IF($A67:$K67=0,"false",$A67:$K67)), IF(ISBLANK($A67:$K67),"NULL", IF(ISNUMBER($A67:$K67), $A67:$K67, IF(ISNUMBER(MATCH($A67:$K67, {"NULL","GETDATE()","current_timestamp()","current_user()"}, 0)), $A67:$K67, "'" &amp; SUBSTITUTE($A67:$K67, "'", "''") &amp; "'")))))) &amp; " UNION ALL "</f>
        <v xml:space="preserve">SELECT 62, 'country', 'InvalidKeyword', NULL, NULL, false, true, current_user(), current_timestamp(), NULL, NULL UNION ALL </v>
      </c>
    </row>
    <row r="68" spans="1:14" x14ac:dyDescent="0.25">
      <c r="A68">
        <f t="shared" si="2"/>
        <v>63</v>
      </c>
      <c r="B68" t="s">
        <v>488</v>
      </c>
      <c r="C68" t="s">
        <v>476</v>
      </c>
      <c r="F68" t="s">
        <v>81</v>
      </c>
      <c r="G68">
        <v>1</v>
      </c>
      <c r="H68" t="s">
        <v>507</v>
      </c>
      <c r="I68" t="s">
        <v>506</v>
      </c>
      <c r="J68" t="s">
        <v>42</v>
      </c>
      <c r="K68" t="s">
        <v>42</v>
      </c>
      <c r="M68" s="24" t="str">
        <f t="shared" si="3"/>
        <v>.add_pattern_rule(rule_id=63, full_field_name='country', is_pattern_allowed=False, pattern_category='FullyDuplicatedCharacter', pattern_subcategory=None, pattern_name=None, is_active=True, created_by=None, last_updated_by=None)</v>
      </c>
      <c r="N68" s="17" t="str" cm="1">
        <f t="array" ref="N68">"SELECT " &amp; _xlfn.TEXTJOIN(", ", TRUE, IF(configFieldAllowedPattern[#Headers]="IsPatternAllowed", IF($A68:$K68="Allowed","true",IF($A68:$K68="Not Allowed","false","NULL")), IF(configFieldAllowedPattern[#Headers]="IsActive", IF($A68:$K68=1,"true",IF($A68:$K68=0,"false",$A68:$K68)), IF(ISBLANK($A68:$K68),"NULL", IF(ISNUMBER($A68:$K68), $A68:$K68, IF(ISNUMBER(MATCH($A68:$K68, {"NULL","GETDATE()","current_timestamp()","current_user()"}, 0)), $A68:$K68, "'" &amp; SUBSTITUTE($A68:$K68, "'", "''") &amp; "'")))))) &amp; " UNION ALL "</f>
        <v xml:space="preserve">SELECT 63, 'country', 'FullyDuplicatedCharacter', NULL, NULL, false, true, current_user(), current_timestamp(), NULL, NULL UNION ALL </v>
      </c>
    </row>
    <row r="69" spans="1:14" x14ac:dyDescent="0.25">
      <c r="A69">
        <f t="shared" si="2"/>
        <v>64</v>
      </c>
      <c r="B69" t="s">
        <v>488</v>
      </c>
      <c r="C69" t="s">
        <v>477</v>
      </c>
      <c r="F69" t="s">
        <v>81</v>
      </c>
      <c r="G69">
        <v>1</v>
      </c>
      <c r="H69" t="s">
        <v>507</v>
      </c>
      <c r="I69" t="s">
        <v>506</v>
      </c>
      <c r="J69" t="s">
        <v>42</v>
      </c>
      <c r="K69" t="s">
        <v>42</v>
      </c>
      <c r="M69" s="24" t="str">
        <f t="shared" si="3"/>
        <v>.add_pattern_rule(rule_id=64, full_field_name='country', is_pattern_allowed=False, pattern_category='UnicodeCharacters', pattern_subcategory=None, pattern_name=None, is_active=True, created_by=None, last_updated_by=None)</v>
      </c>
      <c r="N69" s="17" t="str" cm="1">
        <f t="array" ref="N69">"SELECT " &amp; _xlfn.TEXTJOIN(", ", TRUE, IF(configFieldAllowedPattern[#Headers]="IsPatternAllowed", IF($A69:$K69="Allowed","true",IF($A69:$K69="Not Allowed","false","NULL")), IF(configFieldAllowedPattern[#Headers]="IsActive", IF($A69:$K69=1,"true",IF($A69:$K69=0,"false",$A69:$K69)), IF(ISBLANK($A69:$K69),"NULL", IF(ISNUMBER($A69:$K69), $A69:$K69, IF(ISNUMBER(MATCH($A69:$K69, {"NULL","GETDATE()","current_timestamp()","current_user()"}, 0)), $A69:$K69, "'" &amp; SUBSTITUTE($A69:$K69, "'", "''") &amp; "'")))))) &amp; " UNION ALL "</f>
        <v xml:space="preserve">SELECT 64, 'country', 'UnicodeCharacters', NULL, NULL, false, true, current_user(), current_timestamp(), NULL, NULL UNION ALL </v>
      </c>
    </row>
    <row r="70" spans="1:14" x14ac:dyDescent="0.25">
      <c r="A70">
        <f t="shared" si="2"/>
        <v>65</v>
      </c>
      <c r="B70" t="s">
        <v>488</v>
      </c>
      <c r="C70" t="s">
        <v>83</v>
      </c>
      <c r="F70" t="s">
        <v>81</v>
      </c>
      <c r="G70">
        <v>1</v>
      </c>
      <c r="H70" t="s">
        <v>507</v>
      </c>
      <c r="I70" t="s">
        <v>506</v>
      </c>
      <c r="J70" t="s">
        <v>42</v>
      </c>
      <c r="K70" t="s">
        <v>42</v>
      </c>
      <c r="M70" s="24" t="str">
        <f t="shared" si="3"/>
        <v>.add_pattern_rule(rule_id=65, full_field_name='country', is_pattern_allowed=False, pattern_category='SpecialCharacter', pattern_subcategory=None, pattern_name=None, is_active=True, created_by=None, last_updated_by=None)</v>
      </c>
      <c r="N70" s="17" t="str" cm="1">
        <f t="array" ref="N70">"SELECT " &amp; _xlfn.TEXTJOIN(", ", TRUE, IF(configFieldAllowedPattern[#Headers]="IsPatternAllowed", IF($A70:$K70="Allowed","true",IF($A70:$K70="Not Allowed","false","NULL")), IF(configFieldAllowedPattern[#Headers]="IsActive", IF($A70:$K70=1,"true",IF($A70:$K70=0,"false",$A70:$K70)), IF(ISBLANK($A70:$K70),"NULL", IF(ISNUMBER($A70:$K70), $A70:$K70, IF(ISNUMBER(MATCH($A70:$K70, {"NULL","GETDATE()","current_timestamp()","current_user()"}, 0)), $A70:$K70, "'" &amp; SUBSTITUTE($A70:$K70, "'", "''") &amp; "'")))))) &amp; " UNION ALL "</f>
        <v xml:space="preserve">SELECT 65, 'country', 'SpecialCharacter', NULL, NULL, false, true, current_user(), current_timestamp(), NULL, NULL UNION ALL </v>
      </c>
    </row>
    <row r="71" spans="1:14" x14ac:dyDescent="0.25">
      <c r="A71">
        <f t="shared" si="2"/>
        <v>66</v>
      </c>
      <c r="B71" t="s">
        <v>488</v>
      </c>
      <c r="D71" t="s">
        <v>225</v>
      </c>
      <c r="F71" t="s">
        <v>81</v>
      </c>
      <c r="G71">
        <v>1</v>
      </c>
      <c r="H71" t="s">
        <v>507</v>
      </c>
      <c r="I71" t="s">
        <v>506</v>
      </c>
      <c r="J71" t="s">
        <v>42</v>
      </c>
      <c r="K71" t="s">
        <v>42</v>
      </c>
      <c r="M71" s="24" t="str">
        <f t="shared" si="3"/>
        <v>.add_pattern_rule(rule_id=66, full_field_name='country', is_pattern_allowed=False, pattern_category=None, pattern_subcategory='Emptiness', pattern_name=None, is_active=True, created_by=None, last_updated_by=None)</v>
      </c>
      <c r="N71" s="17" t="str" cm="1">
        <f t="array" ref="N71">"SELECT " &amp; _xlfn.TEXTJOIN(", ", TRUE, IF(configFieldAllowedPattern[#Headers]="IsPatternAllowed", IF($A71:$K71="Allowed","true",IF($A71:$K71="Not Allowed","false","NULL")), IF(configFieldAllowedPattern[#Headers]="IsActive", IF($A71:$K71=1,"true",IF($A71:$K71=0,"false",$A71:$K71)), IF(ISBLANK($A71:$K71),"NULL", IF(ISNUMBER($A71:$K71), $A71:$K71, IF(ISNUMBER(MATCH($A71:$K71, {"NULL","GETDATE()","current_timestamp()","current_user()"}, 0)), $A71:$K71, "'" &amp; SUBSTITUTE($A71:$K71, "'", "''") &amp; "'")))))) &amp; " UNION ALL "</f>
        <v xml:space="preserve">SELECT 66, 'country', NULL, 'Emptiness', NULL, false, true, current_user(), current_timestamp(), NULL, NULL UNION ALL </v>
      </c>
    </row>
    <row r="72" spans="1:14" x14ac:dyDescent="0.25">
      <c r="A72">
        <f t="shared" ref="A72:A135" si="4">IF(ROW()=6,1,$A71+1)</f>
        <v>67</v>
      </c>
      <c r="B72" t="s">
        <v>488</v>
      </c>
      <c r="E72" t="s">
        <v>156</v>
      </c>
      <c r="F72" t="s">
        <v>81</v>
      </c>
      <c r="G72">
        <v>1</v>
      </c>
      <c r="H72" t="s">
        <v>507</v>
      </c>
      <c r="I72" t="s">
        <v>506</v>
      </c>
      <c r="J72" t="s">
        <v>42</v>
      </c>
      <c r="K72" t="s">
        <v>42</v>
      </c>
      <c r="M72" s="24" t="str">
        <f t="shared" si="3"/>
        <v>.add_pattern_rule(rule_id=67, full_field_name='country', is_pattern_allowed=False, pattern_category=None, pattern_subcategory=None, pattern_name='Has Space', is_active=True, created_by=None, last_updated_by=None)</v>
      </c>
      <c r="N72" s="17" t="str" cm="1">
        <f t="array" ref="N72">"SELECT " &amp; _xlfn.TEXTJOIN(", ", TRUE, IF(configFieldAllowedPattern[#Headers]="IsPatternAllowed", IF($A72:$K72="Allowed","true",IF($A72:$K72="Not Allowed","false","NULL")), IF(configFieldAllowedPattern[#Headers]="IsActive", IF($A72:$K72=1,"true",IF($A72:$K72=0,"false",$A72:$K72)), IF(ISBLANK($A72:$K72),"NULL", IF(ISNUMBER($A72:$K72), $A72:$K72, IF(ISNUMBER(MATCH($A72:$K72, {"NULL","GETDATE()","current_timestamp()","current_user()"}, 0)), $A72:$K72, "'" &amp; SUBSTITUTE($A72:$K72, "'", "''") &amp; "'")))))) &amp; " UNION ALL "</f>
        <v xml:space="preserve">SELECT 67, 'country', NULL, NULL, 'Has Space', false, true, current_user(), current_timestamp(), NULL, NULL UNION ALL </v>
      </c>
    </row>
    <row r="73" spans="1:14" x14ac:dyDescent="0.25">
      <c r="A73">
        <f t="shared" si="4"/>
        <v>68</v>
      </c>
      <c r="B73" t="s">
        <v>488</v>
      </c>
      <c r="E73" t="s">
        <v>462</v>
      </c>
      <c r="F73" t="s">
        <v>81</v>
      </c>
      <c r="G73">
        <v>1</v>
      </c>
      <c r="H73" t="s">
        <v>507</v>
      </c>
      <c r="I73" t="s">
        <v>506</v>
      </c>
      <c r="J73" t="s">
        <v>42</v>
      </c>
      <c r="K73" t="s">
        <v>42</v>
      </c>
      <c r="M73" s="24" t="str">
        <f t="shared" si="3"/>
        <v>.add_pattern_rule(rule_id=68, full_field_name='country', is_pattern_allowed=False, pattern_category=None, pattern_subcategory=None, pattern_name='Has Lowercase Character', is_active=True, created_by=None, last_updated_by=None)</v>
      </c>
      <c r="N73" s="17" t="str" cm="1">
        <f t="array" ref="N73">"SELECT " &amp; _xlfn.TEXTJOIN(", ", TRUE, IF(configFieldAllowedPattern[#Headers]="IsPatternAllowed", IF($A73:$K73="Allowed","true",IF($A73:$K73="Not Allowed","false","NULL")), IF(configFieldAllowedPattern[#Headers]="IsActive", IF($A73:$K73=1,"true",IF($A73:$K73=0,"false",$A73:$K73)), IF(ISBLANK($A73:$K73),"NULL", IF(ISNUMBER($A73:$K73), $A73:$K73, IF(ISNUMBER(MATCH($A73:$K73, {"NULL","GETDATE()","current_timestamp()","current_user()"}, 0)), $A73:$K73, "'" &amp; SUBSTITUTE($A73:$K73, "'", "''") &amp; "'")))))) &amp; " UNION ALL "</f>
        <v xml:space="preserve">SELECT 68, 'country', NULL, NULL, 'Has Lowercase Character', false, true, current_user(), current_timestamp(), NULL, NULL UNION ALL </v>
      </c>
    </row>
    <row r="74" spans="1:14" x14ac:dyDescent="0.25">
      <c r="A74">
        <f t="shared" si="4"/>
        <v>69</v>
      </c>
      <c r="B74" t="s">
        <v>492</v>
      </c>
      <c r="C74" t="s">
        <v>378</v>
      </c>
      <c r="F74" t="s">
        <v>81</v>
      </c>
      <c r="G74">
        <v>1</v>
      </c>
      <c r="H74" t="s">
        <v>507</v>
      </c>
      <c r="I74" t="s">
        <v>506</v>
      </c>
      <c r="J74" t="s">
        <v>42</v>
      </c>
      <c r="K74" t="s">
        <v>42</v>
      </c>
      <c r="M74" s="24" t="str">
        <f t="shared" si="3"/>
        <v>.add_pattern_rule(rule_id=69, full_field_name='vendor_name', is_pattern_allowed=False, pattern_category='DataType3', pattern_subcategory=None, pattern_name=None, is_active=True, created_by=None, last_updated_by=None)</v>
      </c>
      <c r="N74" s="17" t="str" cm="1">
        <f t="array" ref="N74">"SELECT " &amp; _xlfn.TEXTJOIN(", ", TRUE, IF(configFieldAllowedPattern[#Headers]="IsPatternAllowed", IF($A74:$K74="Allowed","true",IF($A74:$K74="Not Allowed","false","NULL")), IF(configFieldAllowedPattern[#Headers]="IsActive", IF($A74:$K74=1,"true",IF($A74:$K74=0,"false",$A74:$K74)), IF(ISBLANK($A74:$K74),"NULL", IF(ISNUMBER($A74:$K74), $A74:$K74, IF(ISNUMBER(MATCH($A74:$K74, {"NULL","GETDATE()","current_timestamp()","current_user()"}, 0)), $A74:$K74, "'" &amp; SUBSTITUTE($A74:$K74, "'", "''") &amp; "'")))))) &amp; " UNION ALL "</f>
        <v xml:space="preserve">SELECT 69, 'vendor_name', 'DataType3', NULL, NULL, false, true, current_user(), current_timestamp(), NULL, NULL UNION ALL </v>
      </c>
    </row>
    <row r="75" spans="1:14" x14ac:dyDescent="0.25">
      <c r="A75">
        <f t="shared" si="4"/>
        <v>70</v>
      </c>
      <c r="B75" t="s">
        <v>492</v>
      </c>
      <c r="C75" t="s">
        <v>474</v>
      </c>
      <c r="F75" t="s">
        <v>81</v>
      </c>
      <c r="G75">
        <v>1</v>
      </c>
      <c r="H75" t="s">
        <v>507</v>
      </c>
      <c r="I75" t="s">
        <v>506</v>
      </c>
      <c r="J75" t="s">
        <v>42</v>
      </c>
      <c r="K75" t="s">
        <v>42</v>
      </c>
      <c r="M75" s="24" t="str">
        <f t="shared" si="3"/>
        <v>.add_pattern_rule(rule_id=70, full_field_name='vendor_name', is_pattern_allowed=False, pattern_category='InvalidKeyword', pattern_subcategory=None, pattern_name=None, is_active=True, created_by=None, last_updated_by=None)</v>
      </c>
      <c r="N75" s="17" t="str" cm="1">
        <f t="array" ref="N75">"SELECT " &amp; _xlfn.TEXTJOIN(", ", TRUE, IF(configFieldAllowedPattern[#Headers]="IsPatternAllowed", IF($A75:$K75="Allowed","true",IF($A75:$K75="Not Allowed","false","NULL")), IF(configFieldAllowedPattern[#Headers]="IsActive", IF($A75:$K75=1,"true",IF($A75:$K75=0,"false",$A75:$K75)), IF(ISBLANK($A75:$K75),"NULL", IF(ISNUMBER($A75:$K75), $A75:$K75, IF(ISNUMBER(MATCH($A75:$K75, {"NULL","GETDATE()","current_timestamp()","current_user()"}, 0)), $A75:$K75, "'" &amp; SUBSTITUTE($A75:$K75, "'", "''") &amp; "'")))))) &amp; " UNION ALL "</f>
        <v xml:space="preserve">SELECT 70, 'vendor_name', 'InvalidKeyword', NULL, NULL, false, true, current_user(), current_timestamp(), NULL, NULL UNION ALL </v>
      </c>
    </row>
    <row r="76" spans="1:14" x14ac:dyDescent="0.25">
      <c r="A76">
        <f t="shared" si="4"/>
        <v>71</v>
      </c>
      <c r="B76" t="s">
        <v>492</v>
      </c>
      <c r="C76" t="s">
        <v>476</v>
      </c>
      <c r="F76" t="s">
        <v>81</v>
      </c>
      <c r="G76">
        <v>1</v>
      </c>
      <c r="H76" t="s">
        <v>507</v>
      </c>
      <c r="I76" t="s">
        <v>506</v>
      </c>
      <c r="J76" t="s">
        <v>42</v>
      </c>
      <c r="K76" t="s">
        <v>42</v>
      </c>
      <c r="M76" s="24" t="str">
        <f t="shared" si="3"/>
        <v>.add_pattern_rule(rule_id=71, full_field_name='vendor_name', is_pattern_allowed=False, pattern_category='FullyDuplicatedCharacter', pattern_subcategory=None, pattern_name=None, is_active=True, created_by=None, last_updated_by=None)</v>
      </c>
      <c r="N76" s="17" t="str" cm="1">
        <f t="array" ref="N76">"SELECT " &amp; _xlfn.TEXTJOIN(", ", TRUE, IF(configFieldAllowedPattern[#Headers]="IsPatternAllowed", IF($A76:$K76="Allowed","true",IF($A76:$K76="Not Allowed","false","NULL")), IF(configFieldAllowedPattern[#Headers]="IsActive", IF($A76:$K76=1,"true",IF($A76:$K76=0,"false",$A76:$K76)), IF(ISBLANK($A76:$K76),"NULL", IF(ISNUMBER($A76:$K76), $A76:$K76, IF(ISNUMBER(MATCH($A76:$K76, {"NULL","GETDATE()","current_timestamp()","current_user()"}, 0)), $A76:$K76, "'" &amp; SUBSTITUTE($A76:$K76, "'", "''") &amp; "'")))))) &amp; " UNION ALL "</f>
        <v xml:space="preserve">SELECT 71, 'vendor_name', 'FullyDuplicatedCharacter', NULL, NULL, false, true, current_user(), current_timestamp(), NULL, NULL UNION ALL </v>
      </c>
    </row>
    <row r="77" spans="1:14" x14ac:dyDescent="0.25">
      <c r="A77">
        <f t="shared" si="4"/>
        <v>72</v>
      </c>
      <c r="B77" t="s">
        <v>492</v>
      </c>
      <c r="C77" t="s">
        <v>477</v>
      </c>
      <c r="F77" t="s">
        <v>81</v>
      </c>
      <c r="G77">
        <v>1</v>
      </c>
      <c r="H77" t="s">
        <v>507</v>
      </c>
      <c r="I77" t="s">
        <v>506</v>
      </c>
      <c r="J77" t="s">
        <v>42</v>
      </c>
      <c r="K77" t="s">
        <v>42</v>
      </c>
      <c r="M77" s="24" t="str">
        <f t="shared" si="3"/>
        <v>.add_pattern_rule(rule_id=72, full_field_name='vendor_name', is_pattern_allowed=False, pattern_category='UnicodeCharacters', pattern_subcategory=None, pattern_name=None, is_active=True, created_by=None, last_updated_by=None)</v>
      </c>
      <c r="N77" s="17" t="str" cm="1">
        <f t="array" ref="N77">"SELECT " &amp; _xlfn.TEXTJOIN(", ", TRUE, IF(configFieldAllowedPattern[#Headers]="IsPatternAllowed", IF($A77:$K77="Allowed","true",IF($A77:$K77="Not Allowed","false","NULL")), IF(configFieldAllowedPattern[#Headers]="IsActive", IF($A77:$K77=1,"true",IF($A77:$K77=0,"false",$A77:$K77)), IF(ISBLANK($A77:$K77),"NULL", IF(ISNUMBER($A77:$K77), $A77:$K77, IF(ISNUMBER(MATCH($A77:$K77, {"NULL","GETDATE()","current_timestamp()","current_user()"}, 0)), $A77:$K77, "'" &amp; SUBSTITUTE($A77:$K77, "'", "''") &amp; "'")))))) &amp; " UNION ALL "</f>
        <v xml:space="preserve">SELECT 72, 'vendor_name', 'UnicodeCharacters', NULL, NULL, false, true, current_user(), current_timestamp(), NULL, NULL UNION ALL </v>
      </c>
    </row>
    <row r="78" spans="1:14" x14ac:dyDescent="0.25">
      <c r="A78">
        <f t="shared" si="4"/>
        <v>73</v>
      </c>
      <c r="B78" t="s">
        <v>492</v>
      </c>
      <c r="C78" t="s">
        <v>83</v>
      </c>
      <c r="F78" t="s">
        <v>81</v>
      </c>
      <c r="G78">
        <v>1</v>
      </c>
      <c r="H78" t="s">
        <v>507</v>
      </c>
      <c r="I78" t="s">
        <v>506</v>
      </c>
      <c r="J78" t="s">
        <v>42</v>
      </c>
      <c r="K78" t="s">
        <v>42</v>
      </c>
      <c r="M78" s="24" t="str">
        <f t="shared" ref="M78:M141" si="5">".add_pattern_rule(rule_id="&amp;A78&amp;", full_field_name='"&amp;B78&amp;"', is_pattern_allowed="&amp;IF(OR(F78=1,UPPER(F78)="ALLOWED",F78=TRUE),"True","False")&amp;", pattern_category="&amp;IF(OR(ISBLANK(C78),C78="NULL",C78=""),"None","'"&amp;C78&amp;"'")&amp;", pattern_subcategory="&amp;IF(OR(ISBLANK(D78),D78="NULL",D78=""),"None","'"&amp;D78&amp;"'")&amp;", pattern_name="&amp;IF(OR(ISBLANK(E78),E78="NULL",E78=""),"None","'"&amp;E78&amp;"'")&amp;", is_active="&amp;IF(OR(G78=1,UPPER(G78)="ACTIVE",G78=TRUE),"True","False")&amp;", created_by="&amp;IF(OR(ISBLANK(H78),H78="NULL",H78="",H78="current_user()",H78="GETDATE()"),"None","'"&amp;H78&amp;"'")&amp;", last_updated_by="&amp;IF(OR(ISBLANK(I78),I78="NULL",I78="",I78="current_timestamp()",I78="current_user()",I78="GETDATE()",I78="null"),"None","'"&amp;I78&amp;"'")&amp;")"</f>
        <v>.add_pattern_rule(rule_id=73, full_field_name='vendor_name', is_pattern_allowed=False, pattern_category='SpecialCharacter', pattern_subcategory=None, pattern_name=None, is_active=True, created_by=None, last_updated_by=None)</v>
      </c>
      <c r="N78" s="17" t="str" cm="1">
        <f t="array" ref="N78">"SELECT " &amp; _xlfn.TEXTJOIN(", ", TRUE, IF(configFieldAllowedPattern[#Headers]="IsPatternAllowed", IF($A78:$K78="Allowed","true",IF($A78:$K78="Not Allowed","false","NULL")), IF(configFieldAllowedPattern[#Headers]="IsActive", IF($A78:$K78=1,"true",IF($A78:$K78=0,"false",$A78:$K78)), IF(ISBLANK($A78:$K78),"NULL", IF(ISNUMBER($A78:$K78), $A78:$K78, IF(ISNUMBER(MATCH($A78:$K78, {"NULL","GETDATE()","current_timestamp()","current_user()"}, 0)), $A78:$K78, "'" &amp; SUBSTITUTE($A78:$K78, "'", "''") &amp; "'")))))) &amp; " UNION ALL "</f>
        <v xml:space="preserve">SELECT 73, 'vendor_name', 'SpecialCharacter', NULL, NULL, false, true, current_user(), current_timestamp(), NULL, NULL UNION ALL </v>
      </c>
    </row>
    <row r="79" spans="1:14" x14ac:dyDescent="0.25">
      <c r="A79">
        <f t="shared" si="4"/>
        <v>74</v>
      </c>
      <c r="B79" t="s">
        <v>492</v>
      </c>
      <c r="D79" t="s">
        <v>225</v>
      </c>
      <c r="F79" t="s">
        <v>81</v>
      </c>
      <c r="G79">
        <v>1</v>
      </c>
      <c r="H79" t="s">
        <v>507</v>
      </c>
      <c r="I79" t="s">
        <v>506</v>
      </c>
      <c r="J79" t="s">
        <v>42</v>
      </c>
      <c r="K79" t="s">
        <v>42</v>
      </c>
      <c r="M79" s="24" t="str">
        <f t="shared" si="5"/>
        <v>.add_pattern_rule(rule_id=74, full_field_name='vendor_name', is_pattern_allowed=False, pattern_category=None, pattern_subcategory='Emptiness', pattern_name=None, is_active=True, created_by=None, last_updated_by=None)</v>
      </c>
      <c r="N79" s="17" t="str" cm="1">
        <f t="array" ref="N79">"SELECT " &amp; _xlfn.TEXTJOIN(", ", TRUE, IF(configFieldAllowedPattern[#Headers]="IsPatternAllowed", IF($A79:$K79="Allowed","true",IF($A79:$K79="Not Allowed","false","NULL")), IF(configFieldAllowedPattern[#Headers]="IsActive", IF($A79:$K79=1,"true",IF($A79:$K79=0,"false",$A79:$K79)), IF(ISBLANK($A79:$K79),"NULL", IF(ISNUMBER($A79:$K79), $A79:$K79, IF(ISNUMBER(MATCH($A79:$K79, {"NULL","GETDATE()","current_timestamp()","current_user()"}, 0)), $A79:$K79, "'" &amp; SUBSTITUTE($A79:$K79, "'", "''") &amp; "'")))))) &amp; " UNION ALL "</f>
        <v xml:space="preserve">SELECT 74, 'vendor_name', NULL, 'Emptiness', NULL, false, true, current_user(), current_timestamp(), NULL, NULL UNION ALL </v>
      </c>
    </row>
    <row r="80" spans="1:14" x14ac:dyDescent="0.25">
      <c r="A80">
        <f t="shared" si="4"/>
        <v>75</v>
      </c>
      <c r="B80" t="s">
        <v>492</v>
      </c>
      <c r="E80" t="s">
        <v>156</v>
      </c>
      <c r="F80" t="s">
        <v>147</v>
      </c>
      <c r="G80">
        <v>1</v>
      </c>
      <c r="H80" t="s">
        <v>507</v>
      </c>
      <c r="I80" t="s">
        <v>506</v>
      </c>
      <c r="J80" t="s">
        <v>42</v>
      </c>
      <c r="K80" t="s">
        <v>42</v>
      </c>
      <c r="M80" s="24" t="str">
        <f t="shared" si="5"/>
        <v>.add_pattern_rule(rule_id=75, full_field_name='vendor_name', is_pattern_allowed=True, pattern_category=None, pattern_subcategory=None, pattern_name='Has Space', is_active=True, created_by=None, last_updated_by=None)</v>
      </c>
      <c r="N80" s="17" t="str" cm="1">
        <f t="array" ref="N80">"SELECT " &amp; _xlfn.TEXTJOIN(", ", TRUE, IF(configFieldAllowedPattern[#Headers]="IsPatternAllowed", IF($A80:$K80="Allowed","true",IF($A80:$K80="Not Allowed","false","NULL")), IF(configFieldAllowedPattern[#Headers]="IsActive", IF($A80:$K80=1,"true",IF($A80:$K80=0,"false",$A80:$K80)), IF(ISBLANK($A80:$K80),"NULL", IF(ISNUMBER($A80:$K80), $A80:$K80, IF(ISNUMBER(MATCH($A80:$K80, {"NULL","GETDATE()","current_timestamp()","current_user()"}, 0)), $A80:$K80, "'" &amp; SUBSTITUTE($A80:$K80, "'", "''") &amp; "'")))))) &amp; " UNION ALL "</f>
        <v xml:space="preserve">SELECT 75, 'vendor_name', NULL, NULL, 'Has Space', true, true, current_user(), current_timestamp(), NULL, NULL UNION ALL </v>
      </c>
    </row>
    <row r="81" spans="1:14" x14ac:dyDescent="0.25">
      <c r="A81">
        <f t="shared" si="4"/>
        <v>76</v>
      </c>
      <c r="B81" t="s">
        <v>492</v>
      </c>
      <c r="E81" t="s">
        <v>274</v>
      </c>
      <c r="F81" t="s">
        <v>81</v>
      </c>
      <c r="G81">
        <v>1</v>
      </c>
      <c r="H81" t="s">
        <v>507</v>
      </c>
      <c r="I81" t="s">
        <v>506</v>
      </c>
      <c r="J81" t="s">
        <v>42</v>
      </c>
      <c r="K81" t="s">
        <v>42</v>
      </c>
      <c r="M81" s="24" t="str">
        <f t="shared" si="5"/>
        <v>.add_pattern_rule(rule_id=76, full_field_name='vendor_name', is_pattern_allowed=False, pattern_category=None, pattern_subcategory=None, pattern_name='Is Fully Decimal', is_active=True, created_by=None, last_updated_by=None)</v>
      </c>
      <c r="N81" s="17" t="str" cm="1">
        <f t="array" ref="N81">"SELECT " &amp; _xlfn.TEXTJOIN(", ", TRUE, IF(configFieldAllowedPattern[#Headers]="IsPatternAllowed", IF($A81:$K81="Allowed","true",IF($A81:$K81="Not Allowed","false","NULL")), IF(configFieldAllowedPattern[#Headers]="IsActive", IF($A81:$K81=1,"true",IF($A81:$K81=0,"false",$A81:$K81)), IF(ISBLANK($A81:$K81),"NULL", IF(ISNUMBER($A81:$K81), $A81:$K81, IF(ISNUMBER(MATCH($A81:$K81, {"NULL","GETDATE()","current_timestamp()","current_user()"}, 0)), $A81:$K81, "'" &amp; SUBSTITUTE($A81:$K81, "'", "''") &amp; "'")))))) &amp; " UNION ALL "</f>
        <v xml:space="preserve">SELECT 76, 'vendor_name', NULL, NULL, 'Is Fully Decimal', false, true, current_user(), current_timestamp(), NULL, NULL UNION ALL </v>
      </c>
    </row>
    <row r="82" spans="1:14" x14ac:dyDescent="0.25">
      <c r="A82">
        <f t="shared" si="4"/>
        <v>77</v>
      </c>
      <c r="B82" t="s">
        <v>492</v>
      </c>
      <c r="E82" t="s">
        <v>153</v>
      </c>
      <c r="F82" t="s">
        <v>81</v>
      </c>
      <c r="G82">
        <v>1</v>
      </c>
      <c r="H82" t="s">
        <v>507</v>
      </c>
      <c r="I82" t="s">
        <v>506</v>
      </c>
      <c r="J82" t="s">
        <v>42</v>
      </c>
      <c r="K82" t="s">
        <v>42</v>
      </c>
      <c r="M82" s="24" t="str">
        <f t="shared" si="5"/>
        <v>.add_pattern_rule(rule_id=77, full_field_name='vendor_name', is_pattern_allowed=False, pattern_category=None, pattern_subcategory=None, pattern_name='Is Fully Numeric', is_active=True, created_by=None, last_updated_by=None)</v>
      </c>
      <c r="N82" s="17" t="str" cm="1">
        <f t="array" ref="N82">"SELECT " &amp; _xlfn.TEXTJOIN(", ", TRUE, IF(configFieldAllowedPattern[#Headers]="IsPatternAllowed", IF($A82:$K82="Allowed","true",IF($A82:$K82="Not Allowed","false","NULL")), IF(configFieldAllowedPattern[#Headers]="IsActive", IF($A82:$K82=1,"true",IF($A82:$K82=0,"false",$A82:$K82)), IF(ISBLANK($A82:$K82),"NULL", IF(ISNUMBER($A82:$K82), $A82:$K82, IF(ISNUMBER(MATCH($A82:$K82, {"NULL","GETDATE()","current_timestamp()","current_user()"}, 0)), $A82:$K82, "'" &amp; SUBSTITUTE($A82:$K82, "'", "''") &amp; "'")))))) &amp; " UNION ALL "</f>
        <v xml:space="preserve">SELECT 77, 'vendor_name', NULL, NULL, 'Is Fully Numeric', false, true, current_user(), current_timestamp(), NULL, NULL UNION ALL </v>
      </c>
    </row>
    <row r="83" spans="1:14" x14ac:dyDescent="0.25">
      <c r="A83">
        <f t="shared" si="4"/>
        <v>78</v>
      </c>
      <c r="B83" t="s">
        <v>492</v>
      </c>
      <c r="E83" t="s">
        <v>462</v>
      </c>
      <c r="F83" t="s">
        <v>81</v>
      </c>
      <c r="G83">
        <v>1</v>
      </c>
      <c r="H83" t="s">
        <v>507</v>
      </c>
      <c r="I83" t="s">
        <v>506</v>
      </c>
      <c r="J83" t="s">
        <v>42</v>
      </c>
      <c r="K83" t="s">
        <v>42</v>
      </c>
      <c r="M83" s="24" t="str">
        <f t="shared" si="5"/>
        <v>.add_pattern_rule(rule_id=78, full_field_name='vendor_name', is_pattern_allowed=False, pattern_category=None, pattern_subcategory=None, pattern_name='Has Lowercase Character', is_active=True, created_by=None, last_updated_by=None)</v>
      </c>
      <c r="N83" s="17" t="str" cm="1">
        <f t="array" ref="N83">"SELECT " &amp; _xlfn.TEXTJOIN(", ", TRUE, IF(configFieldAllowedPattern[#Headers]="IsPatternAllowed", IF($A83:$K83="Allowed","true",IF($A83:$K83="Not Allowed","false","NULL")), IF(configFieldAllowedPattern[#Headers]="IsActive", IF($A83:$K83=1,"true",IF($A83:$K83=0,"false",$A83:$K83)), IF(ISBLANK($A83:$K83),"NULL", IF(ISNUMBER($A83:$K83), $A83:$K83, IF(ISNUMBER(MATCH($A83:$K83, {"NULL","GETDATE()","current_timestamp()","current_user()"}, 0)), $A83:$K83, "'" &amp; SUBSTITUTE($A83:$K83, "'", "''") &amp; "'")))))) &amp; " UNION ALL "</f>
        <v xml:space="preserve">SELECT 78, 'vendor_name', NULL, NULL, 'Has Lowercase Character', false, true, current_user(), current_timestamp(), NULL, NULL UNION ALL </v>
      </c>
    </row>
    <row r="84" spans="1:14" x14ac:dyDescent="0.25">
      <c r="A84">
        <f t="shared" si="4"/>
        <v>79</v>
      </c>
      <c r="B84" t="s">
        <v>464</v>
      </c>
      <c r="C84" t="s">
        <v>377</v>
      </c>
      <c r="F84" t="s">
        <v>81</v>
      </c>
      <c r="G84">
        <v>1</v>
      </c>
      <c r="H84" t="s">
        <v>507</v>
      </c>
      <c r="I84" t="s">
        <v>506</v>
      </c>
      <c r="J84" t="s">
        <v>42</v>
      </c>
      <c r="K84" t="s">
        <v>42</v>
      </c>
      <c r="M84" s="24" t="str">
        <f t="shared" si="5"/>
        <v>.add_pattern_rule(rule_id=79, full_field_name='first_name', is_pattern_allowed=False, pattern_category='DataType2', pattern_subcategory=None, pattern_name=None, is_active=True, created_by=None, last_updated_by=None)</v>
      </c>
      <c r="N84" s="17" t="str" cm="1">
        <f t="array" ref="N84">"SELECT " &amp; _xlfn.TEXTJOIN(", ", TRUE, IF(configFieldAllowedPattern[#Headers]="IsPatternAllowed", IF($A84:$K84="Allowed","true",IF($A84:$K84="Not Allowed","false","NULL")), IF(configFieldAllowedPattern[#Headers]="IsActive", IF($A84:$K84=1,"true",IF($A84:$K84=0,"false",$A84:$K84)), IF(ISBLANK($A84:$K84),"NULL", IF(ISNUMBER($A84:$K84), $A84:$K84, IF(ISNUMBER(MATCH($A84:$K84, {"NULL","GETDATE()","current_timestamp()","current_user()"}, 0)), $A84:$K84, "'" &amp; SUBSTITUTE($A84:$K84, "'", "''") &amp; "'")))))) &amp; " UNION ALL "</f>
        <v xml:space="preserve">SELECT 79, 'first_name', 'DataType2', NULL, NULL, false, true, current_user(), current_timestamp(), NULL, NULL UNION ALL </v>
      </c>
    </row>
    <row r="85" spans="1:14" x14ac:dyDescent="0.25">
      <c r="A85">
        <f t="shared" si="4"/>
        <v>80</v>
      </c>
      <c r="B85" t="s">
        <v>464</v>
      </c>
      <c r="C85" t="s">
        <v>378</v>
      </c>
      <c r="F85" t="s">
        <v>81</v>
      </c>
      <c r="G85">
        <v>1</v>
      </c>
      <c r="H85" t="s">
        <v>507</v>
      </c>
      <c r="I85" t="s">
        <v>506</v>
      </c>
      <c r="J85" t="s">
        <v>42</v>
      </c>
      <c r="K85" t="s">
        <v>42</v>
      </c>
      <c r="M85" s="24" t="str">
        <f t="shared" si="5"/>
        <v>.add_pattern_rule(rule_id=80, full_field_name='first_name', is_pattern_allowed=False, pattern_category='DataType3', pattern_subcategory=None, pattern_name=None, is_active=True, created_by=None, last_updated_by=None)</v>
      </c>
      <c r="N85" s="17" t="str" cm="1">
        <f t="array" ref="N85">"SELECT " &amp; _xlfn.TEXTJOIN(", ", TRUE, IF(configFieldAllowedPattern[#Headers]="IsPatternAllowed", IF($A85:$K85="Allowed","true",IF($A85:$K85="Not Allowed","false","NULL")), IF(configFieldAllowedPattern[#Headers]="IsActive", IF($A85:$K85=1,"true",IF($A85:$K85=0,"false",$A85:$K85)), IF(ISBLANK($A85:$K85),"NULL", IF(ISNUMBER($A85:$K85), $A85:$K85, IF(ISNUMBER(MATCH($A85:$K85, {"NULL","GETDATE()","current_timestamp()","current_user()"}, 0)), $A85:$K85, "'" &amp; SUBSTITUTE($A85:$K85, "'", "''") &amp; "'")))))) &amp; " UNION ALL "</f>
        <v xml:space="preserve">SELECT 80, 'first_name', 'DataType3', NULL, NULL, false, true, current_user(), current_timestamp(), NULL, NULL UNION ALL </v>
      </c>
    </row>
    <row r="86" spans="1:14" x14ac:dyDescent="0.25">
      <c r="A86">
        <f t="shared" si="4"/>
        <v>81</v>
      </c>
      <c r="B86" t="s">
        <v>464</v>
      </c>
      <c r="C86" t="s">
        <v>474</v>
      </c>
      <c r="F86" t="s">
        <v>81</v>
      </c>
      <c r="G86">
        <v>1</v>
      </c>
      <c r="H86" t="s">
        <v>507</v>
      </c>
      <c r="I86" t="s">
        <v>506</v>
      </c>
      <c r="J86" t="s">
        <v>42</v>
      </c>
      <c r="K86" t="s">
        <v>42</v>
      </c>
      <c r="M86" s="24" t="str">
        <f t="shared" si="5"/>
        <v>.add_pattern_rule(rule_id=81, full_field_name='first_name', is_pattern_allowed=False, pattern_category='InvalidKeyword', pattern_subcategory=None, pattern_name=None, is_active=True, created_by=None, last_updated_by=None)</v>
      </c>
      <c r="N86" s="17" t="str" cm="1">
        <f t="array" ref="N86">"SELECT " &amp; _xlfn.TEXTJOIN(", ", TRUE, IF(configFieldAllowedPattern[#Headers]="IsPatternAllowed", IF($A86:$K86="Allowed","true",IF($A86:$K86="Not Allowed","false","NULL")), IF(configFieldAllowedPattern[#Headers]="IsActive", IF($A86:$K86=1,"true",IF($A86:$K86=0,"false",$A86:$K86)), IF(ISBLANK($A86:$K86),"NULL", IF(ISNUMBER($A86:$K86), $A86:$K86, IF(ISNUMBER(MATCH($A86:$K86, {"NULL","GETDATE()","current_timestamp()","current_user()"}, 0)), $A86:$K86, "'" &amp; SUBSTITUTE($A86:$K86, "'", "''") &amp; "'")))))) &amp; " UNION ALL "</f>
        <v xml:space="preserve">SELECT 81, 'first_name', 'InvalidKeyword', NULL, NULL, false, true, current_user(), current_timestamp(), NULL, NULL UNION ALL </v>
      </c>
    </row>
    <row r="87" spans="1:14" x14ac:dyDescent="0.25">
      <c r="A87">
        <f t="shared" si="4"/>
        <v>82</v>
      </c>
      <c r="B87" t="s">
        <v>464</v>
      </c>
      <c r="C87" t="s">
        <v>476</v>
      </c>
      <c r="F87" t="s">
        <v>81</v>
      </c>
      <c r="G87">
        <v>1</v>
      </c>
      <c r="H87" t="s">
        <v>507</v>
      </c>
      <c r="I87" t="s">
        <v>506</v>
      </c>
      <c r="J87" t="s">
        <v>42</v>
      </c>
      <c r="K87" t="s">
        <v>42</v>
      </c>
      <c r="M87" s="24" t="str">
        <f t="shared" si="5"/>
        <v>.add_pattern_rule(rule_id=82, full_field_name='first_name', is_pattern_allowed=False, pattern_category='FullyDuplicatedCharacter', pattern_subcategory=None, pattern_name=None, is_active=True, created_by=None, last_updated_by=None)</v>
      </c>
      <c r="N87" s="17" t="str" cm="1">
        <f t="array" ref="N87">"SELECT " &amp; _xlfn.TEXTJOIN(", ", TRUE, IF(configFieldAllowedPattern[#Headers]="IsPatternAllowed", IF($A87:$K87="Allowed","true",IF($A87:$K87="Not Allowed","false","NULL")), IF(configFieldAllowedPattern[#Headers]="IsActive", IF($A87:$K87=1,"true",IF($A87:$K87=0,"false",$A87:$K87)), IF(ISBLANK($A87:$K87),"NULL", IF(ISNUMBER($A87:$K87), $A87:$K87, IF(ISNUMBER(MATCH($A87:$K87, {"NULL","GETDATE()","current_timestamp()","current_user()"}, 0)), $A87:$K87, "'" &amp; SUBSTITUTE($A87:$K87, "'", "''") &amp; "'")))))) &amp; " UNION ALL "</f>
        <v xml:space="preserve">SELECT 82, 'first_name', 'FullyDuplicatedCharacter', NULL, NULL, false, true, current_user(), current_timestamp(), NULL, NULL UNION ALL </v>
      </c>
    </row>
    <row r="88" spans="1:14" x14ac:dyDescent="0.25">
      <c r="A88">
        <f t="shared" si="4"/>
        <v>83</v>
      </c>
      <c r="B88" t="s">
        <v>464</v>
      </c>
      <c r="C88" t="s">
        <v>477</v>
      </c>
      <c r="F88" t="s">
        <v>81</v>
      </c>
      <c r="G88">
        <v>1</v>
      </c>
      <c r="H88" t="s">
        <v>507</v>
      </c>
      <c r="I88" t="s">
        <v>506</v>
      </c>
      <c r="J88" t="s">
        <v>42</v>
      </c>
      <c r="K88" t="s">
        <v>42</v>
      </c>
      <c r="M88" s="24" t="str">
        <f t="shared" si="5"/>
        <v>.add_pattern_rule(rule_id=83, full_field_name='first_name', is_pattern_allowed=False, pattern_category='UnicodeCharacters', pattern_subcategory=None, pattern_name=None, is_active=True, created_by=None, last_updated_by=None)</v>
      </c>
      <c r="N88" s="17" t="str" cm="1">
        <f t="array" ref="N88">"SELECT " &amp; _xlfn.TEXTJOIN(", ", TRUE, IF(configFieldAllowedPattern[#Headers]="IsPatternAllowed", IF($A88:$K88="Allowed","true",IF($A88:$K88="Not Allowed","false","NULL")), IF(configFieldAllowedPattern[#Headers]="IsActive", IF($A88:$K88=1,"true",IF($A88:$K88=0,"false",$A88:$K88)), IF(ISBLANK($A88:$K88),"NULL", IF(ISNUMBER($A88:$K88), $A88:$K88, IF(ISNUMBER(MATCH($A88:$K88, {"NULL","GETDATE()","current_timestamp()","current_user()"}, 0)), $A88:$K88, "'" &amp; SUBSTITUTE($A88:$K88, "'", "''") &amp; "'")))))) &amp; " UNION ALL "</f>
        <v xml:space="preserve">SELECT 83, 'first_name', 'UnicodeCharacters', NULL, NULL, false, true, current_user(), current_timestamp(), NULL, NULL UNION ALL </v>
      </c>
    </row>
    <row r="89" spans="1:14" x14ac:dyDescent="0.25">
      <c r="A89">
        <f t="shared" si="4"/>
        <v>84</v>
      </c>
      <c r="B89" t="s">
        <v>464</v>
      </c>
      <c r="C89" t="s">
        <v>83</v>
      </c>
      <c r="F89" t="s">
        <v>81</v>
      </c>
      <c r="G89">
        <v>1</v>
      </c>
      <c r="H89" t="s">
        <v>507</v>
      </c>
      <c r="I89" t="s">
        <v>506</v>
      </c>
      <c r="J89" t="s">
        <v>42</v>
      </c>
      <c r="K89" t="s">
        <v>42</v>
      </c>
      <c r="M89" s="24" t="str">
        <f t="shared" si="5"/>
        <v>.add_pattern_rule(rule_id=84, full_field_name='first_name', is_pattern_allowed=False, pattern_category='SpecialCharacter', pattern_subcategory=None, pattern_name=None, is_active=True, created_by=None, last_updated_by=None)</v>
      </c>
      <c r="N89" s="17" t="str" cm="1">
        <f t="array" ref="N89">"SELECT " &amp; _xlfn.TEXTJOIN(", ", TRUE, IF(configFieldAllowedPattern[#Headers]="IsPatternAllowed", IF($A89:$K89="Allowed","true",IF($A89:$K89="Not Allowed","false","NULL")), IF(configFieldAllowedPattern[#Headers]="IsActive", IF($A89:$K89=1,"true",IF($A89:$K89=0,"false",$A89:$K89)), IF(ISBLANK($A89:$K89),"NULL", IF(ISNUMBER($A89:$K89), $A89:$K89, IF(ISNUMBER(MATCH($A89:$K89, {"NULL","GETDATE()","current_timestamp()","current_user()"}, 0)), $A89:$K89, "'" &amp; SUBSTITUTE($A89:$K89, "'", "''") &amp; "'")))))) &amp; " UNION ALL "</f>
        <v xml:space="preserve">SELECT 84, 'first_name', 'SpecialCharacter', NULL, NULL, false, true, current_user(), current_timestamp(), NULL, NULL UNION ALL </v>
      </c>
    </row>
    <row r="90" spans="1:14" x14ac:dyDescent="0.25">
      <c r="A90">
        <f t="shared" si="4"/>
        <v>85</v>
      </c>
      <c r="B90" t="s">
        <v>464</v>
      </c>
      <c r="D90" t="s">
        <v>225</v>
      </c>
      <c r="F90" t="s">
        <v>81</v>
      </c>
      <c r="G90">
        <v>1</v>
      </c>
      <c r="H90" t="s">
        <v>507</v>
      </c>
      <c r="I90" t="s">
        <v>506</v>
      </c>
      <c r="J90" t="s">
        <v>42</v>
      </c>
      <c r="K90" t="s">
        <v>42</v>
      </c>
      <c r="M90" s="24" t="str">
        <f t="shared" si="5"/>
        <v>.add_pattern_rule(rule_id=85, full_field_name='first_name', is_pattern_allowed=False, pattern_category=None, pattern_subcategory='Emptiness', pattern_name=None, is_active=True, created_by=None, last_updated_by=None)</v>
      </c>
      <c r="N90" s="17" t="str" cm="1">
        <f t="array" ref="N90">"SELECT " &amp; _xlfn.TEXTJOIN(", ", TRUE, IF(configFieldAllowedPattern[#Headers]="IsPatternAllowed", IF($A90:$K90="Allowed","true",IF($A90:$K90="Not Allowed","false","NULL")), IF(configFieldAllowedPattern[#Headers]="IsActive", IF($A90:$K90=1,"true",IF($A90:$K90=0,"false",$A90:$K90)), IF(ISBLANK($A90:$K90),"NULL", IF(ISNUMBER($A90:$K90), $A90:$K90, IF(ISNUMBER(MATCH($A90:$K90, {"NULL","GETDATE()","current_timestamp()","current_user()"}, 0)), $A90:$K90, "'" &amp; SUBSTITUTE($A90:$K90, "'", "''") &amp; "'")))))) &amp; " UNION ALL "</f>
        <v xml:space="preserve">SELECT 85, 'first_name', NULL, 'Emptiness', NULL, false, true, current_user(), current_timestamp(), NULL, NULL UNION ALL </v>
      </c>
    </row>
    <row r="91" spans="1:14" x14ac:dyDescent="0.25">
      <c r="A91">
        <f t="shared" si="4"/>
        <v>86</v>
      </c>
      <c r="B91" t="s">
        <v>464</v>
      </c>
      <c r="E91" t="s">
        <v>156</v>
      </c>
      <c r="F91" t="s">
        <v>147</v>
      </c>
      <c r="G91">
        <v>1</v>
      </c>
      <c r="H91" t="s">
        <v>507</v>
      </c>
      <c r="I91" t="s">
        <v>506</v>
      </c>
      <c r="J91" t="s">
        <v>42</v>
      </c>
      <c r="K91" t="s">
        <v>42</v>
      </c>
      <c r="M91" s="24" t="str">
        <f t="shared" si="5"/>
        <v>.add_pattern_rule(rule_id=86, full_field_name='first_name', is_pattern_allowed=True, pattern_category=None, pattern_subcategory=None, pattern_name='Has Space', is_active=True, created_by=None, last_updated_by=None)</v>
      </c>
      <c r="N91" s="17" t="str" cm="1">
        <f t="array" ref="N91">"SELECT " &amp; _xlfn.TEXTJOIN(", ", TRUE, IF(configFieldAllowedPattern[#Headers]="IsPatternAllowed", IF($A91:$K91="Allowed","true",IF($A91:$K91="Not Allowed","false","NULL")), IF(configFieldAllowedPattern[#Headers]="IsActive", IF($A91:$K91=1,"true",IF($A91:$K91=0,"false",$A91:$K91)), IF(ISBLANK($A91:$K91),"NULL", IF(ISNUMBER($A91:$K91), $A91:$K91, IF(ISNUMBER(MATCH($A91:$K91, {"NULL","GETDATE()","current_timestamp()","current_user()"}, 0)), $A91:$K91, "'" &amp; SUBSTITUTE($A91:$K91, "'", "''") &amp; "'")))))) &amp; " UNION ALL "</f>
        <v xml:space="preserve">SELECT 86, 'first_name', NULL, NULL, 'Has Space', true, true, current_user(), current_timestamp(), NULL, NULL UNION ALL </v>
      </c>
    </row>
    <row r="92" spans="1:14" x14ac:dyDescent="0.25">
      <c r="A92">
        <f t="shared" si="4"/>
        <v>87</v>
      </c>
      <c r="B92" t="s">
        <v>464</v>
      </c>
      <c r="E92" t="s">
        <v>274</v>
      </c>
      <c r="F92" t="s">
        <v>81</v>
      </c>
      <c r="G92">
        <v>1</v>
      </c>
      <c r="H92" t="s">
        <v>507</v>
      </c>
      <c r="I92" t="s">
        <v>506</v>
      </c>
      <c r="J92" t="s">
        <v>42</v>
      </c>
      <c r="K92" t="s">
        <v>42</v>
      </c>
      <c r="M92" s="24" t="str">
        <f t="shared" si="5"/>
        <v>.add_pattern_rule(rule_id=87, full_field_name='first_name', is_pattern_allowed=False, pattern_category=None, pattern_subcategory=None, pattern_name='Is Fully Decimal', is_active=True, created_by=None, last_updated_by=None)</v>
      </c>
      <c r="N92" s="17" t="str" cm="1">
        <f t="array" ref="N92">"SELECT " &amp; _xlfn.TEXTJOIN(", ", TRUE, IF(configFieldAllowedPattern[#Headers]="IsPatternAllowed", IF($A92:$K92="Allowed","true",IF($A92:$K92="Not Allowed","false","NULL")), IF(configFieldAllowedPattern[#Headers]="IsActive", IF($A92:$K92=1,"true",IF($A92:$K92=0,"false",$A92:$K92)), IF(ISBLANK($A92:$K92),"NULL", IF(ISNUMBER($A92:$K92), $A92:$K92, IF(ISNUMBER(MATCH($A92:$K92, {"NULL","GETDATE()","current_timestamp()","current_user()"}, 0)), $A92:$K92, "'" &amp; SUBSTITUTE($A92:$K92, "'", "''") &amp; "'")))))) &amp; " UNION ALL "</f>
        <v xml:space="preserve">SELECT 87, 'first_name', NULL, NULL, 'Is Fully Decimal', false, true, current_user(), current_timestamp(), NULL, NULL UNION ALL </v>
      </c>
    </row>
    <row r="93" spans="1:14" x14ac:dyDescent="0.25">
      <c r="A93">
        <f t="shared" si="4"/>
        <v>88</v>
      </c>
      <c r="B93" t="s">
        <v>464</v>
      </c>
      <c r="E93" t="s">
        <v>153</v>
      </c>
      <c r="F93" t="s">
        <v>81</v>
      </c>
      <c r="G93">
        <v>1</v>
      </c>
      <c r="H93" t="s">
        <v>507</v>
      </c>
      <c r="I93" t="s">
        <v>506</v>
      </c>
      <c r="J93" t="s">
        <v>42</v>
      </c>
      <c r="K93" t="s">
        <v>42</v>
      </c>
      <c r="M93" s="24" t="str">
        <f t="shared" si="5"/>
        <v>.add_pattern_rule(rule_id=88, full_field_name='first_name', is_pattern_allowed=False, pattern_category=None, pattern_subcategory=None, pattern_name='Is Fully Numeric', is_active=True, created_by=None, last_updated_by=None)</v>
      </c>
      <c r="N93" s="17" t="str" cm="1">
        <f t="array" ref="N93">"SELECT " &amp; _xlfn.TEXTJOIN(", ", TRUE, IF(configFieldAllowedPattern[#Headers]="IsPatternAllowed", IF($A93:$K93="Allowed","true",IF($A93:$K93="Not Allowed","false","NULL")), IF(configFieldAllowedPattern[#Headers]="IsActive", IF($A93:$K93=1,"true",IF($A93:$K93=0,"false",$A93:$K93)), IF(ISBLANK($A93:$K93),"NULL", IF(ISNUMBER($A93:$K93), $A93:$K93, IF(ISNUMBER(MATCH($A93:$K93, {"NULL","GETDATE()","current_timestamp()","current_user()"}, 0)), $A93:$K93, "'" &amp; SUBSTITUTE($A93:$K93, "'", "''") &amp; "'")))))) &amp; " UNION ALL "</f>
        <v xml:space="preserve">SELECT 88, 'first_name', NULL, NULL, 'Is Fully Numeric', false, true, current_user(), current_timestamp(), NULL, NULL UNION ALL </v>
      </c>
    </row>
    <row r="94" spans="1:14" x14ac:dyDescent="0.25">
      <c r="A94">
        <f t="shared" si="4"/>
        <v>89</v>
      </c>
      <c r="B94" t="s">
        <v>464</v>
      </c>
      <c r="C94" t="s">
        <v>376</v>
      </c>
      <c r="F94" t="s">
        <v>81</v>
      </c>
      <c r="G94">
        <v>1</v>
      </c>
      <c r="H94" t="s">
        <v>507</v>
      </c>
      <c r="I94" t="s">
        <v>506</v>
      </c>
      <c r="J94" t="s">
        <v>42</v>
      </c>
      <c r="K94" t="s">
        <v>42</v>
      </c>
      <c r="M94" s="24" t="str">
        <f t="shared" si="5"/>
        <v>.add_pattern_rule(rule_id=89, full_field_name='first_name', is_pattern_allowed=False, pattern_category='DataType1', pattern_subcategory=None, pattern_name=None, is_active=True, created_by=None, last_updated_by=None)</v>
      </c>
      <c r="N94" s="17" t="str" cm="1">
        <f t="array" ref="N94">"SELECT " &amp; _xlfn.TEXTJOIN(", ", TRUE, IF(configFieldAllowedPattern[#Headers]="IsPatternAllowed", IF($A94:$K94="Allowed","true",IF($A94:$K94="Not Allowed","false","NULL")), IF(configFieldAllowedPattern[#Headers]="IsActive", IF($A94:$K94=1,"true",IF($A94:$K94=0,"false",$A94:$K94)), IF(ISBLANK($A94:$K94),"NULL", IF(ISNUMBER($A94:$K94), $A94:$K94, IF(ISNUMBER(MATCH($A94:$K94, {"NULL","GETDATE()","current_timestamp()","current_user()"}, 0)), $A94:$K94, "'" &amp; SUBSTITUTE($A94:$K94, "'", "''") &amp; "'")))))) &amp; " UNION ALL "</f>
        <v xml:space="preserve">SELECT 89, 'first_name', 'DataType1', NULL, NULL, false, true, current_user(), current_timestamp(), NULL, NULL UNION ALL </v>
      </c>
    </row>
    <row r="95" spans="1:14" x14ac:dyDescent="0.25">
      <c r="A95">
        <f t="shared" si="4"/>
        <v>90</v>
      </c>
      <c r="B95" t="s">
        <v>493</v>
      </c>
      <c r="C95" t="s">
        <v>377</v>
      </c>
      <c r="F95" t="s">
        <v>81</v>
      </c>
      <c r="G95">
        <v>1</v>
      </c>
      <c r="H95" t="s">
        <v>507</v>
      </c>
      <c r="I95" t="s">
        <v>506</v>
      </c>
      <c r="J95" t="s">
        <v>42</v>
      </c>
      <c r="K95" t="s">
        <v>42</v>
      </c>
      <c r="M95" s="24" t="str">
        <f t="shared" si="5"/>
        <v>.add_pattern_rule(rule_id=90, full_field_name='name_general', is_pattern_allowed=False, pattern_category='DataType2', pattern_subcategory=None, pattern_name=None, is_active=True, created_by=None, last_updated_by=None)</v>
      </c>
      <c r="N95" s="17" t="str" cm="1">
        <f t="array" ref="N95">"SELECT " &amp; _xlfn.TEXTJOIN(", ", TRUE, IF(configFieldAllowedPattern[#Headers]="IsPatternAllowed", IF($A95:$K95="Allowed","true",IF($A95:$K95="Not Allowed","false","NULL")), IF(configFieldAllowedPattern[#Headers]="IsActive", IF($A95:$K95=1,"true",IF($A95:$K95=0,"false",$A95:$K95)), IF(ISBLANK($A95:$K95),"NULL", IF(ISNUMBER($A95:$K95), $A95:$K95, IF(ISNUMBER(MATCH($A95:$K95, {"NULL","GETDATE()","current_timestamp()","current_user()"}, 0)), $A95:$K95, "'" &amp; SUBSTITUTE($A95:$K95, "'", "''") &amp; "'")))))) &amp; " UNION ALL "</f>
        <v xml:space="preserve">SELECT 90, 'name_general', 'DataType2', NULL, NULL, false, true, current_user(), current_timestamp(), NULL, NULL UNION ALL </v>
      </c>
    </row>
    <row r="96" spans="1:14" x14ac:dyDescent="0.25">
      <c r="A96">
        <f t="shared" si="4"/>
        <v>91</v>
      </c>
      <c r="B96" t="s">
        <v>493</v>
      </c>
      <c r="C96" t="s">
        <v>378</v>
      </c>
      <c r="F96" t="s">
        <v>81</v>
      </c>
      <c r="G96">
        <v>1</v>
      </c>
      <c r="H96" t="s">
        <v>507</v>
      </c>
      <c r="I96" t="s">
        <v>506</v>
      </c>
      <c r="J96" t="s">
        <v>42</v>
      </c>
      <c r="K96" t="s">
        <v>42</v>
      </c>
      <c r="M96" s="24" t="str">
        <f t="shared" si="5"/>
        <v>.add_pattern_rule(rule_id=91, full_field_name='name_general', is_pattern_allowed=False, pattern_category='DataType3', pattern_subcategory=None, pattern_name=None, is_active=True, created_by=None, last_updated_by=None)</v>
      </c>
      <c r="N96" s="17" t="str" cm="1">
        <f t="array" ref="N96">"SELECT " &amp; _xlfn.TEXTJOIN(", ", TRUE, IF(configFieldAllowedPattern[#Headers]="IsPatternAllowed", IF($A96:$K96="Allowed","true",IF($A96:$K96="Not Allowed","false","NULL")), IF(configFieldAllowedPattern[#Headers]="IsActive", IF($A96:$K96=1,"true",IF($A96:$K96=0,"false",$A96:$K96)), IF(ISBLANK($A96:$K96),"NULL", IF(ISNUMBER($A96:$K96), $A96:$K96, IF(ISNUMBER(MATCH($A96:$K96, {"NULL","GETDATE()","current_timestamp()","current_user()"}, 0)), $A96:$K96, "'" &amp; SUBSTITUTE($A96:$K96, "'", "''") &amp; "'")))))) &amp; " UNION ALL "</f>
        <v xml:space="preserve">SELECT 91, 'name_general', 'DataType3', NULL, NULL, false, true, current_user(), current_timestamp(), NULL, NULL UNION ALL </v>
      </c>
    </row>
    <row r="97" spans="1:14" x14ac:dyDescent="0.25">
      <c r="A97">
        <f t="shared" si="4"/>
        <v>92</v>
      </c>
      <c r="B97" t="s">
        <v>493</v>
      </c>
      <c r="C97" t="s">
        <v>474</v>
      </c>
      <c r="F97" t="s">
        <v>81</v>
      </c>
      <c r="G97">
        <v>1</v>
      </c>
      <c r="H97" t="s">
        <v>507</v>
      </c>
      <c r="I97" t="s">
        <v>506</v>
      </c>
      <c r="J97" t="s">
        <v>42</v>
      </c>
      <c r="K97" t="s">
        <v>42</v>
      </c>
      <c r="M97" s="24" t="str">
        <f t="shared" si="5"/>
        <v>.add_pattern_rule(rule_id=92, full_field_name='name_general', is_pattern_allowed=False, pattern_category='InvalidKeyword', pattern_subcategory=None, pattern_name=None, is_active=True, created_by=None, last_updated_by=None)</v>
      </c>
      <c r="N97" s="17" t="str" cm="1">
        <f t="array" ref="N97">"SELECT " &amp; _xlfn.TEXTJOIN(", ", TRUE, IF(configFieldAllowedPattern[#Headers]="IsPatternAllowed", IF($A97:$K97="Allowed","true",IF($A97:$K97="Not Allowed","false","NULL")), IF(configFieldAllowedPattern[#Headers]="IsActive", IF($A97:$K97=1,"true",IF($A97:$K97=0,"false",$A97:$K97)), IF(ISBLANK($A97:$K97),"NULL", IF(ISNUMBER($A97:$K97), $A97:$K97, IF(ISNUMBER(MATCH($A97:$K97, {"NULL","GETDATE()","current_timestamp()","current_user()"}, 0)), $A97:$K97, "'" &amp; SUBSTITUTE($A97:$K97, "'", "''") &amp; "'")))))) &amp; " UNION ALL "</f>
        <v xml:space="preserve">SELECT 92, 'name_general', 'InvalidKeyword', NULL, NULL, false, true, current_user(), current_timestamp(), NULL, NULL UNION ALL </v>
      </c>
    </row>
    <row r="98" spans="1:14" x14ac:dyDescent="0.25">
      <c r="A98">
        <f t="shared" si="4"/>
        <v>93</v>
      </c>
      <c r="B98" t="s">
        <v>493</v>
      </c>
      <c r="C98" t="s">
        <v>476</v>
      </c>
      <c r="F98" t="s">
        <v>81</v>
      </c>
      <c r="G98">
        <v>1</v>
      </c>
      <c r="H98" t="s">
        <v>507</v>
      </c>
      <c r="I98" t="s">
        <v>506</v>
      </c>
      <c r="J98" t="s">
        <v>42</v>
      </c>
      <c r="K98" t="s">
        <v>42</v>
      </c>
      <c r="M98" s="24" t="str">
        <f t="shared" si="5"/>
        <v>.add_pattern_rule(rule_id=93, full_field_name='name_general', is_pattern_allowed=False, pattern_category='FullyDuplicatedCharacter', pattern_subcategory=None, pattern_name=None, is_active=True, created_by=None, last_updated_by=None)</v>
      </c>
      <c r="N98" s="17" t="str" cm="1">
        <f t="array" ref="N98">"SELECT " &amp; _xlfn.TEXTJOIN(", ", TRUE, IF(configFieldAllowedPattern[#Headers]="IsPatternAllowed", IF($A98:$K98="Allowed","true",IF($A98:$K98="Not Allowed","false","NULL")), IF(configFieldAllowedPattern[#Headers]="IsActive", IF($A98:$K98=1,"true",IF($A98:$K98=0,"false",$A98:$K98)), IF(ISBLANK($A98:$K98),"NULL", IF(ISNUMBER($A98:$K98), $A98:$K98, IF(ISNUMBER(MATCH($A98:$K98, {"NULL","GETDATE()","current_timestamp()","current_user()"}, 0)), $A98:$K98, "'" &amp; SUBSTITUTE($A98:$K98, "'", "''") &amp; "'")))))) &amp; " UNION ALL "</f>
        <v xml:space="preserve">SELECT 93, 'name_general', 'FullyDuplicatedCharacter', NULL, NULL, false, true, current_user(), current_timestamp(), NULL, NULL UNION ALL </v>
      </c>
    </row>
    <row r="99" spans="1:14" x14ac:dyDescent="0.25">
      <c r="A99">
        <f t="shared" si="4"/>
        <v>94</v>
      </c>
      <c r="B99" t="s">
        <v>493</v>
      </c>
      <c r="C99" t="s">
        <v>477</v>
      </c>
      <c r="F99" t="s">
        <v>147</v>
      </c>
      <c r="G99">
        <v>1</v>
      </c>
      <c r="H99" t="s">
        <v>507</v>
      </c>
      <c r="I99" t="s">
        <v>506</v>
      </c>
      <c r="J99" t="s">
        <v>42</v>
      </c>
      <c r="K99" t="s">
        <v>42</v>
      </c>
      <c r="M99" s="24" t="str">
        <f t="shared" si="5"/>
        <v>.add_pattern_rule(rule_id=94, full_field_name='name_general', is_pattern_allowed=True, pattern_category='UnicodeCharacters', pattern_subcategory=None, pattern_name=None, is_active=True, created_by=None, last_updated_by=None)</v>
      </c>
      <c r="N99" s="17" t="str" cm="1">
        <f t="array" ref="N99">"SELECT " &amp; _xlfn.TEXTJOIN(", ", TRUE, IF(configFieldAllowedPattern[#Headers]="IsPatternAllowed", IF($A99:$K99="Allowed","true",IF($A99:$K99="Not Allowed","false","NULL")), IF(configFieldAllowedPattern[#Headers]="IsActive", IF($A99:$K99=1,"true",IF($A99:$K99=0,"false",$A99:$K99)), IF(ISBLANK($A99:$K99),"NULL", IF(ISNUMBER($A99:$K99), $A99:$K99, IF(ISNUMBER(MATCH($A99:$K99, {"NULL","GETDATE()","current_timestamp()","current_user()"}, 0)), $A99:$K99, "'" &amp; SUBSTITUTE($A99:$K99, "'", "''") &amp; "'")))))) &amp; " UNION ALL "</f>
        <v xml:space="preserve">SELECT 94, 'name_general', 'UnicodeCharacters', NULL, NULL, true, true, current_user(), current_timestamp(), NULL, NULL UNION ALL </v>
      </c>
    </row>
    <row r="100" spans="1:14" x14ac:dyDescent="0.25">
      <c r="A100">
        <f t="shared" si="4"/>
        <v>95</v>
      </c>
      <c r="B100" t="s">
        <v>493</v>
      </c>
      <c r="C100" t="s">
        <v>83</v>
      </c>
      <c r="F100" t="s">
        <v>81</v>
      </c>
      <c r="G100">
        <v>1</v>
      </c>
      <c r="H100" t="s">
        <v>507</v>
      </c>
      <c r="I100" t="s">
        <v>506</v>
      </c>
      <c r="J100" t="s">
        <v>42</v>
      </c>
      <c r="K100" t="s">
        <v>42</v>
      </c>
      <c r="M100" s="24" t="str">
        <f t="shared" si="5"/>
        <v>.add_pattern_rule(rule_id=95, full_field_name='name_general', is_pattern_allowed=False, pattern_category='SpecialCharacter', pattern_subcategory=None, pattern_name=None, is_active=True, created_by=None, last_updated_by=None)</v>
      </c>
      <c r="N100" s="17" t="str" cm="1">
        <f t="array" ref="N100">"SELECT " &amp; _xlfn.TEXTJOIN(", ", TRUE, IF(configFieldAllowedPattern[#Headers]="IsPatternAllowed", IF($A100:$K100="Allowed","true",IF($A100:$K100="Not Allowed","false","NULL")), IF(configFieldAllowedPattern[#Headers]="IsActive", IF($A100:$K100=1,"true",IF($A100:$K100=0,"false",$A100:$K100)), IF(ISBLANK($A100:$K100),"NULL", IF(ISNUMBER($A100:$K100), $A100:$K100, IF(ISNUMBER(MATCH($A100:$K100, {"NULL","GETDATE()","current_timestamp()","current_user()"}, 0)), $A100:$K100, "'" &amp; SUBSTITUTE($A100:$K100, "'", "''") &amp; "'")))))) &amp; " UNION ALL "</f>
        <v xml:space="preserve">SELECT 95, 'name_general', 'SpecialCharacter', NULL, NULL, false, true, current_user(), current_timestamp(), NULL, NULL UNION ALL </v>
      </c>
    </row>
    <row r="101" spans="1:14" x14ac:dyDescent="0.25">
      <c r="A101">
        <f t="shared" si="4"/>
        <v>96</v>
      </c>
      <c r="B101" t="s">
        <v>493</v>
      </c>
      <c r="D101" t="s">
        <v>225</v>
      </c>
      <c r="F101" t="s">
        <v>81</v>
      </c>
      <c r="G101">
        <v>1</v>
      </c>
      <c r="H101" t="s">
        <v>507</v>
      </c>
      <c r="I101" t="s">
        <v>506</v>
      </c>
      <c r="J101" t="s">
        <v>42</v>
      </c>
      <c r="K101" t="s">
        <v>42</v>
      </c>
      <c r="M101" s="24" t="str">
        <f t="shared" si="5"/>
        <v>.add_pattern_rule(rule_id=96, full_field_name='name_general', is_pattern_allowed=False, pattern_category=None, pattern_subcategory='Emptiness', pattern_name=None, is_active=True, created_by=None, last_updated_by=None)</v>
      </c>
      <c r="N101" s="17" t="str" cm="1">
        <f t="array" ref="N101">"SELECT " &amp; _xlfn.TEXTJOIN(", ", TRUE, IF(configFieldAllowedPattern[#Headers]="IsPatternAllowed", IF($A101:$K101="Allowed","true",IF($A101:$K101="Not Allowed","false","NULL")), IF(configFieldAllowedPattern[#Headers]="IsActive", IF($A101:$K101=1,"true",IF($A101:$K101=0,"false",$A101:$K101)), IF(ISBLANK($A101:$K101),"NULL", IF(ISNUMBER($A101:$K101), $A101:$K101, IF(ISNUMBER(MATCH($A101:$K101, {"NULL","GETDATE()","current_timestamp()","current_user()"}, 0)), $A101:$K101, "'" &amp; SUBSTITUTE($A101:$K101, "'", "''") &amp; "'")))))) &amp; " UNION ALL "</f>
        <v xml:space="preserve">SELECT 96, 'name_general', NULL, 'Emptiness', NULL, false, true, current_user(), current_timestamp(), NULL, NULL UNION ALL </v>
      </c>
    </row>
    <row r="102" spans="1:14" x14ac:dyDescent="0.25">
      <c r="A102">
        <f t="shared" si="4"/>
        <v>97</v>
      </c>
      <c r="B102" t="s">
        <v>493</v>
      </c>
      <c r="E102" t="s">
        <v>156</v>
      </c>
      <c r="F102" t="s">
        <v>81</v>
      </c>
      <c r="G102">
        <v>1</v>
      </c>
      <c r="H102" t="s">
        <v>507</v>
      </c>
      <c r="I102" t="s">
        <v>506</v>
      </c>
      <c r="J102" t="s">
        <v>42</v>
      </c>
      <c r="K102" t="s">
        <v>42</v>
      </c>
      <c r="M102" s="24" t="str">
        <f t="shared" si="5"/>
        <v>.add_pattern_rule(rule_id=97, full_field_name='name_general', is_pattern_allowed=False, pattern_category=None, pattern_subcategory=None, pattern_name='Has Space', is_active=True, created_by=None, last_updated_by=None)</v>
      </c>
      <c r="N102" s="17" t="str" cm="1">
        <f t="array" ref="N102">"SELECT " &amp; _xlfn.TEXTJOIN(", ", TRUE, IF(configFieldAllowedPattern[#Headers]="IsPatternAllowed", IF($A102:$K102="Allowed","true",IF($A102:$K102="Not Allowed","false","NULL")), IF(configFieldAllowedPattern[#Headers]="IsActive", IF($A102:$K102=1,"true",IF($A102:$K102=0,"false",$A102:$K102)), IF(ISBLANK($A102:$K102),"NULL", IF(ISNUMBER($A102:$K102), $A102:$K102, IF(ISNUMBER(MATCH($A102:$K102, {"NULL","GETDATE()","current_timestamp()","current_user()"}, 0)), $A102:$K102, "'" &amp; SUBSTITUTE($A102:$K102, "'", "''") &amp; "'")))))) &amp; " UNION ALL "</f>
        <v xml:space="preserve">SELECT 97, 'name_general', NULL, NULL, 'Has Space', false, true, current_user(), current_timestamp(), NULL, NULL UNION ALL </v>
      </c>
    </row>
    <row r="103" spans="1:14" x14ac:dyDescent="0.25">
      <c r="A103">
        <f t="shared" si="4"/>
        <v>98</v>
      </c>
      <c r="B103" t="s">
        <v>493</v>
      </c>
      <c r="E103" t="s">
        <v>154</v>
      </c>
      <c r="F103" t="s">
        <v>147</v>
      </c>
      <c r="G103">
        <v>1</v>
      </c>
      <c r="H103" t="s">
        <v>507</v>
      </c>
      <c r="I103" t="s">
        <v>506</v>
      </c>
      <c r="J103" t="s">
        <v>42</v>
      </c>
      <c r="K103" t="s">
        <v>42</v>
      </c>
      <c r="M103" s="24" t="str">
        <f t="shared" si="5"/>
        <v>.add_pattern_rule(rule_id=98, full_field_name='name_general', is_pattern_allowed=True, pattern_category=None, pattern_subcategory=None, pattern_name='Is Fully Text', is_active=True, created_by=None, last_updated_by=None)</v>
      </c>
      <c r="N103" s="17" t="str" cm="1">
        <f t="array" ref="N103">"SELECT " &amp; _xlfn.TEXTJOIN(", ", TRUE, IF(configFieldAllowedPattern[#Headers]="IsPatternAllowed", IF($A103:$K103="Allowed","true",IF($A103:$K103="Not Allowed","false","NULL")), IF(configFieldAllowedPattern[#Headers]="IsActive", IF($A103:$K103=1,"true",IF($A103:$K103=0,"false",$A103:$K103)), IF(ISBLANK($A103:$K103),"NULL", IF(ISNUMBER($A103:$K103), $A103:$K103, IF(ISNUMBER(MATCH($A103:$K103, {"NULL","GETDATE()","current_timestamp()","current_user()"}, 0)), $A103:$K103, "'" &amp; SUBSTITUTE($A103:$K103, "'", "''") &amp; "'")))))) &amp; " UNION ALL "</f>
        <v xml:space="preserve">SELECT 98, 'name_general', NULL, NULL, 'Is Fully Text', true, true, current_user(), current_timestamp(), NULL, NULL UNION ALL </v>
      </c>
    </row>
    <row r="104" spans="1:14" x14ac:dyDescent="0.25">
      <c r="A104">
        <f t="shared" si="4"/>
        <v>99</v>
      </c>
      <c r="B104" t="s">
        <v>493</v>
      </c>
      <c r="E104" t="s">
        <v>462</v>
      </c>
      <c r="F104" t="s">
        <v>147</v>
      </c>
      <c r="G104">
        <v>1</v>
      </c>
      <c r="H104" t="s">
        <v>507</v>
      </c>
      <c r="I104" t="s">
        <v>506</v>
      </c>
      <c r="J104" t="s">
        <v>42</v>
      </c>
      <c r="K104" t="s">
        <v>42</v>
      </c>
      <c r="M104" s="24" t="str">
        <f t="shared" si="5"/>
        <v>.add_pattern_rule(rule_id=99, full_field_name='name_general', is_pattern_allowed=True, pattern_category=None, pattern_subcategory=None, pattern_name='Has Lowercase Character', is_active=True, created_by=None, last_updated_by=None)</v>
      </c>
      <c r="N104" s="17" t="str" cm="1">
        <f t="array" ref="N104">"SELECT " &amp; _xlfn.TEXTJOIN(", ", TRUE, IF(configFieldAllowedPattern[#Headers]="IsPatternAllowed", IF($A104:$K104="Allowed","true",IF($A104:$K104="Not Allowed","false","NULL")), IF(configFieldAllowedPattern[#Headers]="IsActive", IF($A104:$K104=1,"true",IF($A104:$K104=0,"false",$A104:$K104)), IF(ISBLANK($A104:$K104),"NULL", IF(ISNUMBER($A104:$K104), $A104:$K104, IF(ISNUMBER(MATCH($A104:$K104, {"NULL","GETDATE()","current_timestamp()","current_user()"}, 0)), $A104:$K104, "'" &amp; SUBSTITUTE($A104:$K104, "'", "''") &amp; "'")))))) &amp; " UNION ALL "</f>
        <v xml:space="preserve">SELECT 99, 'name_general', NULL, NULL, 'Has Lowercase Character', true, true, current_user(), current_timestamp(), NULL, NULL UNION ALL </v>
      </c>
    </row>
    <row r="105" spans="1:14" x14ac:dyDescent="0.25">
      <c r="A105">
        <f t="shared" si="4"/>
        <v>100</v>
      </c>
      <c r="B105" t="s">
        <v>493</v>
      </c>
      <c r="E105" t="s">
        <v>246</v>
      </c>
      <c r="F105" t="s">
        <v>147</v>
      </c>
      <c r="G105">
        <v>1</v>
      </c>
      <c r="H105" t="s">
        <v>507</v>
      </c>
      <c r="I105" t="s">
        <v>506</v>
      </c>
      <c r="J105" t="s">
        <v>42</v>
      </c>
      <c r="K105" t="s">
        <v>42</v>
      </c>
      <c r="M105" s="24" t="str">
        <f t="shared" si="5"/>
        <v>.add_pattern_rule(rule_id=100, full_field_name='name_general', is_pattern_allowed=True, pattern_category=None, pattern_subcategory=None, pattern_name='Has Hyphen', is_active=True, created_by=None, last_updated_by=None)</v>
      </c>
      <c r="N105" s="17" t="str" cm="1">
        <f t="array" ref="N105">"SELECT " &amp; _xlfn.TEXTJOIN(", ", TRUE, IF(configFieldAllowedPattern[#Headers]="IsPatternAllowed", IF($A105:$K105="Allowed","true",IF($A105:$K105="Not Allowed","false","NULL")), IF(configFieldAllowedPattern[#Headers]="IsActive", IF($A105:$K105=1,"true",IF($A105:$K105=0,"false",$A105:$K105)), IF(ISBLANK($A105:$K105),"NULL", IF(ISNUMBER($A105:$K105), $A105:$K105, IF(ISNUMBER(MATCH($A105:$K105, {"NULL","GETDATE()","current_timestamp()","current_user()"}, 0)), $A105:$K105, "'" &amp; SUBSTITUTE($A105:$K105, "'", "''") &amp; "'")))))) &amp; " UNION ALL "</f>
        <v xml:space="preserve">SELECT 100, 'name_general', NULL, NULL, 'Has Hyphen', true, true, current_user(), current_timestamp(), NULL, NULL UNION ALL </v>
      </c>
    </row>
    <row r="106" spans="1:14" x14ac:dyDescent="0.25">
      <c r="A106">
        <f t="shared" si="4"/>
        <v>101</v>
      </c>
      <c r="B106" t="s">
        <v>493</v>
      </c>
      <c r="E106" t="s">
        <v>234</v>
      </c>
      <c r="F106" t="s">
        <v>147</v>
      </c>
      <c r="G106">
        <v>1</v>
      </c>
      <c r="H106" t="s">
        <v>507</v>
      </c>
      <c r="I106" t="s">
        <v>506</v>
      </c>
      <c r="J106" t="s">
        <v>42</v>
      </c>
      <c r="K106" t="s">
        <v>42</v>
      </c>
      <c r="M106" s="24" t="str">
        <f t="shared" si="5"/>
        <v>.add_pattern_rule(rule_id=101, full_field_name='name_general', is_pattern_allowed=True, pattern_category=None, pattern_subcategory=None, pattern_name='Has Full Stop', is_active=True, created_by=None, last_updated_by=None)</v>
      </c>
      <c r="N106" s="17" t="str" cm="1">
        <f t="array" ref="N106">"SELECT " &amp; _xlfn.TEXTJOIN(", ", TRUE, IF(configFieldAllowedPattern[#Headers]="IsPatternAllowed", IF($A106:$K106="Allowed","true",IF($A106:$K106="Not Allowed","false","NULL")), IF(configFieldAllowedPattern[#Headers]="IsActive", IF($A106:$K106=1,"true",IF($A106:$K106=0,"false",$A106:$K106)), IF(ISBLANK($A106:$K106),"NULL", IF(ISNUMBER($A106:$K106), $A106:$K106, IF(ISNUMBER(MATCH($A106:$K106, {"NULL","GETDATE()","current_timestamp()","current_user()"}, 0)), $A106:$K106, "'" &amp; SUBSTITUTE($A106:$K106, "'", "''") &amp; "'")))))) &amp; " UNION ALL "</f>
        <v xml:space="preserve">SELECT 101, 'name_general', NULL, NULL, 'Has Full Stop', true, true, current_user(), current_timestamp(), NULL, NULL UNION ALL </v>
      </c>
    </row>
    <row r="107" spans="1:14" x14ac:dyDescent="0.25">
      <c r="A107">
        <f t="shared" si="4"/>
        <v>102</v>
      </c>
      <c r="B107" t="s">
        <v>493</v>
      </c>
      <c r="E107" t="s">
        <v>243</v>
      </c>
      <c r="F107" t="s">
        <v>147</v>
      </c>
      <c r="G107">
        <v>1</v>
      </c>
      <c r="H107" t="s">
        <v>507</v>
      </c>
      <c r="I107" t="s">
        <v>506</v>
      </c>
      <c r="J107" t="s">
        <v>42</v>
      </c>
      <c r="K107" t="s">
        <v>42</v>
      </c>
      <c r="M107" s="24" t="str">
        <f t="shared" si="5"/>
        <v>.add_pattern_rule(rule_id=102, full_field_name='name_general', is_pattern_allowed=True, pattern_category=None, pattern_subcategory=None, pattern_name='Has Single Quote', is_active=True, created_by=None, last_updated_by=None)</v>
      </c>
      <c r="N107" s="17" t="str" cm="1">
        <f t="array" ref="N107">"SELECT " &amp; _xlfn.TEXTJOIN(", ", TRUE, IF(configFieldAllowedPattern[#Headers]="IsPatternAllowed", IF($A107:$K107="Allowed","true",IF($A107:$K107="Not Allowed","false","NULL")), IF(configFieldAllowedPattern[#Headers]="IsActive", IF($A107:$K107=1,"true",IF($A107:$K107=0,"false",$A107:$K107)), IF(ISBLANK($A107:$K107),"NULL", IF(ISNUMBER($A107:$K107), $A107:$K107, IF(ISNUMBER(MATCH($A107:$K107, {"NULL","GETDATE()","current_timestamp()","current_user()"}, 0)), $A107:$K107, "'" &amp; SUBSTITUTE($A107:$K107, "'", "''") &amp; "'")))))) &amp; " UNION ALL "</f>
        <v xml:space="preserve">SELECT 102, 'name_general', NULL, NULL, 'Has Single Quote', true, true, current_user(), current_timestamp(), NULL, NULL UNION ALL </v>
      </c>
    </row>
    <row r="108" spans="1:14" x14ac:dyDescent="0.25">
      <c r="A108">
        <f t="shared" si="4"/>
        <v>103</v>
      </c>
      <c r="B108" t="s">
        <v>493</v>
      </c>
      <c r="F108" t="s">
        <v>81</v>
      </c>
      <c r="G108">
        <v>0</v>
      </c>
      <c r="H108" t="s">
        <v>507</v>
      </c>
      <c r="I108" t="s">
        <v>506</v>
      </c>
      <c r="J108" t="s">
        <v>42</v>
      </c>
      <c r="K108" t="s">
        <v>42</v>
      </c>
      <c r="M108" s="24" t="str">
        <f t="shared" si="5"/>
        <v>.add_pattern_rule(rule_id=103, full_field_name='name_general', is_pattern_allowed=False, pattern_category=None, pattern_subcategory=None, pattern_name=None, is_active=False, created_by=None, last_updated_by=None)</v>
      </c>
      <c r="N108" s="17" t="str" cm="1">
        <f t="array" ref="N108">"SELECT " &amp; _xlfn.TEXTJOIN(", ", TRUE, IF(configFieldAllowedPattern[#Headers]="IsPatternAllowed", IF($A108:$K108="Allowed","true",IF($A108:$K108="Not Allowed","false","NULL")), IF(configFieldAllowedPattern[#Headers]="IsActive", IF($A108:$K108=1,"true",IF($A108:$K108=0,"false",$A108:$K108)), IF(ISBLANK($A108:$K108),"NULL", IF(ISNUMBER($A108:$K108), $A108:$K108, IF(ISNUMBER(MATCH($A108:$K108, {"NULL","GETDATE()","current_timestamp()","current_user()"}, 0)), $A108:$K108, "'" &amp; SUBSTITUTE($A108:$K108, "'", "''") &amp; "'")))))) &amp; " UNION ALL "</f>
        <v xml:space="preserve">SELECT 103, 'name_general', NULL, NULL, NULL, false, false, current_user(), current_timestamp(), NULL, NULL UNION ALL </v>
      </c>
    </row>
    <row r="109" spans="1:14" x14ac:dyDescent="0.25">
      <c r="A109">
        <f t="shared" si="4"/>
        <v>104</v>
      </c>
      <c r="B109" t="s">
        <v>491</v>
      </c>
      <c r="C109" t="s">
        <v>376</v>
      </c>
      <c r="F109" t="s">
        <v>81</v>
      </c>
      <c r="G109">
        <v>1</v>
      </c>
      <c r="H109" t="s">
        <v>507</v>
      </c>
      <c r="I109" t="s">
        <v>506</v>
      </c>
      <c r="J109" t="s">
        <v>42</v>
      </c>
      <c r="K109" t="s">
        <v>42</v>
      </c>
      <c r="M109" s="24" t="str">
        <f t="shared" si="5"/>
        <v>.add_pattern_rule(rule_id=104, full_field_name='mobile_number_without_country', is_pattern_allowed=False, pattern_category='DataType1', pattern_subcategory=None, pattern_name=None, is_active=True, created_by=None, last_updated_by=None)</v>
      </c>
      <c r="N109" s="17" t="str" cm="1">
        <f t="array" ref="N109">"SELECT " &amp; _xlfn.TEXTJOIN(", ", TRUE, IF(configFieldAllowedPattern[#Headers]="IsPatternAllowed", IF($A109:$K109="Allowed","true",IF($A109:$K109="Not Allowed","false","NULL")), IF(configFieldAllowedPattern[#Headers]="IsActive", IF($A109:$K109=1,"true",IF($A109:$K109=0,"false",$A109:$K109)), IF(ISBLANK($A109:$K109),"NULL", IF(ISNUMBER($A109:$K109), $A109:$K109, IF(ISNUMBER(MATCH($A109:$K109, {"NULL","GETDATE()","current_timestamp()","current_user()"}, 0)), $A109:$K109, "'" &amp; SUBSTITUTE($A109:$K109, "'", "''") &amp; "'")))))) &amp; " UNION ALL "</f>
        <v xml:space="preserve">SELECT 104, 'mobile_number_without_country', 'DataType1', NULL, NULL, false, true, current_user(), current_timestamp(), NULL, NULL UNION ALL </v>
      </c>
    </row>
    <row r="110" spans="1:14" x14ac:dyDescent="0.25">
      <c r="A110">
        <f t="shared" si="4"/>
        <v>105</v>
      </c>
      <c r="B110" t="s">
        <v>491</v>
      </c>
      <c r="C110" t="s">
        <v>377</v>
      </c>
      <c r="F110" t="s">
        <v>81</v>
      </c>
      <c r="G110">
        <v>1</v>
      </c>
      <c r="H110" t="s">
        <v>507</v>
      </c>
      <c r="I110" t="s">
        <v>506</v>
      </c>
      <c r="J110" t="s">
        <v>42</v>
      </c>
      <c r="K110" t="s">
        <v>42</v>
      </c>
      <c r="M110" s="24" t="str">
        <f t="shared" si="5"/>
        <v>.add_pattern_rule(rule_id=105, full_field_name='mobile_number_without_country', is_pattern_allowed=False, pattern_category='DataType2', pattern_subcategory=None, pattern_name=None, is_active=True, created_by=None, last_updated_by=None)</v>
      </c>
      <c r="N110" s="17" t="str" cm="1">
        <f t="array" ref="N110">"SELECT " &amp; _xlfn.TEXTJOIN(", ", TRUE, IF(configFieldAllowedPattern[#Headers]="IsPatternAllowed", IF($A110:$K110="Allowed","true",IF($A110:$K110="Not Allowed","false","NULL")), IF(configFieldAllowedPattern[#Headers]="IsActive", IF($A110:$K110=1,"true",IF($A110:$K110=0,"false",$A110:$K110)), IF(ISBLANK($A110:$K110),"NULL", IF(ISNUMBER($A110:$K110), $A110:$K110, IF(ISNUMBER(MATCH($A110:$K110, {"NULL","GETDATE()","current_timestamp()","current_user()"}, 0)), $A110:$K110, "'" &amp; SUBSTITUTE($A110:$K110, "'", "''") &amp; "'")))))) &amp; " UNION ALL "</f>
        <v xml:space="preserve">SELECT 105, 'mobile_number_without_country', 'DataType2', NULL, NULL, false, true, current_user(), current_timestamp(), NULL, NULL UNION ALL </v>
      </c>
    </row>
    <row r="111" spans="1:14" x14ac:dyDescent="0.25">
      <c r="A111">
        <f t="shared" si="4"/>
        <v>106</v>
      </c>
      <c r="B111" t="s">
        <v>491</v>
      </c>
      <c r="C111" t="s">
        <v>378</v>
      </c>
      <c r="F111" t="s">
        <v>81</v>
      </c>
      <c r="G111">
        <v>1</v>
      </c>
      <c r="H111" t="s">
        <v>507</v>
      </c>
      <c r="I111" t="s">
        <v>506</v>
      </c>
      <c r="J111" t="s">
        <v>42</v>
      </c>
      <c r="K111" t="s">
        <v>42</v>
      </c>
      <c r="M111" s="24" t="str">
        <f t="shared" si="5"/>
        <v>.add_pattern_rule(rule_id=106, full_field_name='mobile_number_without_country', is_pattern_allowed=False, pattern_category='DataType3', pattern_subcategory=None, pattern_name=None, is_active=True, created_by=None, last_updated_by=None)</v>
      </c>
      <c r="N111" s="17" t="str" cm="1">
        <f t="array" ref="N111">"SELECT " &amp; _xlfn.TEXTJOIN(", ", TRUE, IF(configFieldAllowedPattern[#Headers]="IsPatternAllowed", IF($A111:$K111="Allowed","true",IF($A111:$K111="Not Allowed","false","NULL")), IF(configFieldAllowedPattern[#Headers]="IsActive", IF($A111:$K111=1,"true",IF($A111:$K111=0,"false",$A111:$K111)), IF(ISBLANK($A111:$K111),"NULL", IF(ISNUMBER($A111:$K111), $A111:$K111, IF(ISNUMBER(MATCH($A111:$K111, {"NULL","GETDATE()","current_timestamp()","current_user()"}, 0)), $A111:$K111, "'" &amp; SUBSTITUTE($A111:$K111, "'", "''") &amp; "'")))))) &amp; " UNION ALL "</f>
        <v xml:space="preserve">SELECT 106, 'mobile_number_without_country', 'DataType3', NULL, NULL, false, true, current_user(), current_timestamp(), NULL, NULL UNION ALL </v>
      </c>
    </row>
    <row r="112" spans="1:14" x14ac:dyDescent="0.25">
      <c r="A112">
        <f t="shared" si="4"/>
        <v>107</v>
      </c>
      <c r="B112" t="s">
        <v>491</v>
      </c>
      <c r="C112" t="s">
        <v>83</v>
      </c>
      <c r="F112" t="s">
        <v>81</v>
      </c>
      <c r="G112">
        <v>1</v>
      </c>
      <c r="H112" t="s">
        <v>507</v>
      </c>
      <c r="I112" t="s">
        <v>506</v>
      </c>
      <c r="J112" t="s">
        <v>42</v>
      </c>
      <c r="K112" t="s">
        <v>42</v>
      </c>
      <c r="M112" s="24" t="str">
        <f t="shared" si="5"/>
        <v>.add_pattern_rule(rule_id=107, full_field_name='mobile_number_without_country', is_pattern_allowed=False, pattern_category='SpecialCharacter', pattern_subcategory=None, pattern_name=None, is_active=True, created_by=None, last_updated_by=None)</v>
      </c>
      <c r="N112" s="17" t="str" cm="1">
        <f t="array" ref="N112">"SELECT " &amp; _xlfn.TEXTJOIN(", ", TRUE, IF(configFieldAllowedPattern[#Headers]="IsPatternAllowed", IF($A112:$K112="Allowed","true",IF($A112:$K112="Not Allowed","false","NULL")), IF(configFieldAllowedPattern[#Headers]="IsActive", IF($A112:$K112=1,"true",IF($A112:$K112=0,"false",$A112:$K112)), IF(ISBLANK($A112:$K112),"NULL", IF(ISNUMBER($A112:$K112), $A112:$K112, IF(ISNUMBER(MATCH($A112:$K112, {"NULL","GETDATE()","current_timestamp()","current_user()"}, 0)), $A112:$K112, "'" &amp; SUBSTITUTE($A112:$K112, "'", "''") &amp; "'")))))) &amp; " UNION ALL "</f>
        <v xml:space="preserve">SELECT 107, 'mobile_number_without_country', 'SpecialCharacter', NULL, NULL, false, true, current_user(), current_timestamp(), NULL, NULL UNION ALL </v>
      </c>
    </row>
    <row r="113" spans="1:14" x14ac:dyDescent="0.25">
      <c r="A113">
        <f t="shared" si="4"/>
        <v>108</v>
      </c>
      <c r="B113" t="s">
        <v>491</v>
      </c>
      <c r="C113" t="s">
        <v>474</v>
      </c>
      <c r="F113" t="s">
        <v>81</v>
      </c>
      <c r="G113">
        <v>1</v>
      </c>
      <c r="H113" t="s">
        <v>507</v>
      </c>
      <c r="I113" t="s">
        <v>506</v>
      </c>
      <c r="J113" t="s">
        <v>42</v>
      </c>
      <c r="K113" t="s">
        <v>42</v>
      </c>
      <c r="M113" s="24" t="str">
        <f t="shared" si="5"/>
        <v>.add_pattern_rule(rule_id=108, full_field_name='mobile_number_without_country', is_pattern_allowed=False, pattern_category='InvalidKeyword', pattern_subcategory=None, pattern_name=None, is_active=True, created_by=None, last_updated_by=None)</v>
      </c>
      <c r="N113" s="17" t="str" cm="1">
        <f t="array" ref="N113">"SELECT " &amp; _xlfn.TEXTJOIN(", ", TRUE, IF(configFieldAllowedPattern[#Headers]="IsPatternAllowed", IF($A113:$K113="Allowed","true",IF($A113:$K113="Not Allowed","false","NULL")), IF(configFieldAllowedPattern[#Headers]="IsActive", IF($A113:$K113=1,"true",IF($A113:$K113=0,"false",$A113:$K113)), IF(ISBLANK($A113:$K113),"NULL", IF(ISNUMBER($A113:$K113), $A113:$K113, IF(ISNUMBER(MATCH($A113:$K113, {"NULL","GETDATE()","current_timestamp()","current_user()"}, 0)), $A113:$K113, "'" &amp; SUBSTITUTE($A113:$K113, "'", "''") &amp; "'")))))) &amp; " UNION ALL "</f>
        <v xml:space="preserve">SELECT 108, 'mobile_number_without_country', 'InvalidKeyword', NULL, NULL, false, true, current_user(), current_timestamp(), NULL, NULL UNION ALL </v>
      </c>
    </row>
    <row r="114" spans="1:14" x14ac:dyDescent="0.25">
      <c r="A114">
        <f t="shared" si="4"/>
        <v>109</v>
      </c>
      <c r="B114" t="s">
        <v>491</v>
      </c>
      <c r="C114" t="s">
        <v>476</v>
      </c>
      <c r="F114" t="s">
        <v>81</v>
      </c>
      <c r="G114">
        <v>1</v>
      </c>
      <c r="H114" t="s">
        <v>507</v>
      </c>
      <c r="I114" t="s">
        <v>506</v>
      </c>
      <c r="J114" t="s">
        <v>42</v>
      </c>
      <c r="K114" t="s">
        <v>42</v>
      </c>
      <c r="M114" s="24" t="str">
        <f t="shared" si="5"/>
        <v>.add_pattern_rule(rule_id=109, full_field_name='mobile_number_without_country', is_pattern_allowed=False, pattern_category='FullyDuplicatedCharacter', pattern_subcategory=None, pattern_name=None, is_active=True, created_by=None, last_updated_by=None)</v>
      </c>
      <c r="N114" s="17" t="str" cm="1">
        <f t="array" ref="N114">"SELECT " &amp; _xlfn.TEXTJOIN(", ", TRUE, IF(configFieldAllowedPattern[#Headers]="IsPatternAllowed", IF($A114:$K114="Allowed","true",IF($A114:$K114="Not Allowed","false","NULL")), IF(configFieldAllowedPattern[#Headers]="IsActive", IF($A114:$K114=1,"true",IF($A114:$K114=0,"false",$A114:$K114)), IF(ISBLANK($A114:$K114),"NULL", IF(ISNUMBER($A114:$K114), $A114:$K114, IF(ISNUMBER(MATCH($A114:$K114, {"NULL","GETDATE()","current_timestamp()","current_user()"}, 0)), $A114:$K114, "'" &amp; SUBSTITUTE($A114:$K114, "'", "''") &amp; "'")))))) &amp; " UNION ALL "</f>
        <v xml:space="preserve">SELECT 109, 'mobile_number_without_country', 'FullyDuplicatedCharacter', NULL, NULL, false, true, current_user(), current_timestamp(), NULL, NULL UNION ALL </v>
      </c>
    </row>
    <row r="115" spans="1:14" x14ac:dyDescent="0.25">
      <c r="A115">
        <f t="shared" si="4"/>
        <v>110</v>
      </c>
      <c r="B115" t="s">
        <v>491</v>
      </c>
      <c r="C115" t="s">
        <v>477</v>
      </c>
      <c r="F115" t="s">
        <v>81</v>
      </c>
      <c r="G115">
        <v>1</v>
      </c>
      <c r="H115" t="s">
        <v>507</v>
      </c>
      <c r="I115" t="s">
        <v>506</v>
      </c>
      <c r="J115" t="s">
        <v>42</v>
      </c>
      <c r="K115" t="s">
        <v>42</v>
      </c>
      <c r="M115" s="24" t="str">
        <f t="shared" si="5"/>
        <v>.add_pattern_rule(rule_id=110, full_field_name='mobile_number_without_country', is_pattern_allowed=False, pattern_category='UnicodeCharacters', pattern_subcategory=None, pattern_name=None, is_active=True, created_by=None, last_updated_by=None)</v>
      </c>
      <c r="N115" s="17" t="str" cm="1">
        <f t="array" ref="N115">"SELECT " &amp; _xlfn.TEXTJOIN(", ", TRUE, IF(configFieldAllowedPattern[#Headers]="IsPatternAllowed", IF($A115:$K115="Allowed","true",IF($A115:$K115="Not Allowed","false","NULL")), IF(configFieldAllowedPattern[#Headers]="IsActive", IF($A115:$K115=1,"true",IF($A115:$K115=0,"false",$A115:$K115)), IF(ISBLANK($A115:$K115),"NULL", IF(ISNUMBER($A115:$K115), $A115:$K115, IF(ISNUMBER(MATCH($A115:$K115, {"NULL","GETDATE()","current_timestamp()","current_user()"}, 0)), $A115:$K115, "'" &amp; SUBSTITUTE($A115:$K115, "'", "''") &amp; "'")))))) &amp; " UNION ALL "</f>
        <v xml:space="preserve">SELECT 110, 'mobile_number_without_country', 'UnicodeCharacters', NULL, NULL, false, true, current_user(), current_timestamp(), NULL, NULL UNION ALL </v>
      </c>
    </row>
    <row r="116" spans="1:14" x14ac:dyDescent="0.25">
      <c r="A116">
        <f t="shared" si="4"/>
        <v>111</v>
      </c>
      <c r="B116" t="s">
        <v>491</v>
      </c>
      <c r="D116" t="s">
        <v>225</v>
      </c>
      <c r="F116" t="s">
        <v>81</v>
      </c>
      <c r="G116">
        <v>1</v>
      </c>
      <c r="H116" t="s">
        <v>507</v>
      </c>
      <c r="I116" t="s">
        <v>506</v>
      </c>
      <c r="J116" t="s">
        <v>42</v>
      </c>
      <c r="K116" t="s">
        <v>42</v>
      </c>
      <c r="M116" s="24" t="str">
        <f t="shared" si="5"/>
        <v>.add_pattern_rule(rule_id=111, full_field_name='mobile_number_without_country', is_pattern_allowed=False, pattern_category=None, pattern_subcategory='Emptiness', pattern_name=None, is_active=True, created_by=None, last_updated_by=None)</v>
      </c>
      <c r="N116" s="17" t="str" cm="1">
        <f t="array" ref="N116">"SELECT " &amp; _xlfn.TEXTJOIN(", ", TRUE, IF(configFieldAllowedPattern[#Headers]="IsPatternAllowed", IF($A116:$K116="Allowed","true",IF($A116:$K116="Not Allowed","false","NULL")), IF(configFieldAllowedPattern[#Headers]="IsActive", IF($A116:$K116=1,"true",IF($A116:$K116=0,"false",$A116:$K116)), IF(ISBLANK($A116:$K116),"NULL", IF(ISNUMBER($A116:$K116), $A116:$K116, IF(ISNUMBER(MATCH($A116:$K116, {"NULL","GETDATE()","current_timestamp()","current_user()"}, 0)), $A116:$K116, "'" &amp; SUBSTITUTE($A116:$K116, "'", "''") &amp; "'")))))) &amp; " UNION ALL "</f>
        <v xml:space="preserve">SELECT 111, 'mobile_number_without_country', NULL, 'Emptiness', NULL, false, true, current_user(), current_timestamp(), NULL, NULL UNION ALL </v>
      </c>
    </row>
    <row r="117" spans="1:14" x14ac:dyDescent="0.25">
      <c r="A117">
        <f t="shared" si="4"/>
        <v>112</v>
      </c>
      <c r="B117" t="s">
        <v>491</v>
      </c>
      <c r="E117" t="s">
        <v>156</v>
      </c>
      <c r="F117" t="s">
        <v>81</v>
      </c>
      <c r="G117">
        <v>1</v>
      </c>
      <c r="H117" t="s">
        <v>507</v>
      </c>
      <c r="I117" t="s">
        <v>506</v>
      </c>
      <c r="J117" t="s">
        <v>42</v>
      </c>
      <c r="K117" t="s">
        <v>42</v>
      </c>
      <c r="M117" s="24" t="str">
        <f t="shared" si="5"/>
        <v>.add_pattern_rule(rule_id=112, full_field_name='mobile_number_without_country', is_pattern_allowed=False, pattern_category=None, pattern_subcategory=None, pattern_name='Has Space', is_active=True, created_by=None, last_updated_by=None)</v>
      </c>
      <c r="N117" s="17" t="str" cm="1">
        <f t="array" ref="N117">"SELECT " &amp; _xlfn.TEXTJOIN(", ", TRUE, IF(configFieldAllowedPattern[#Headers]="IsPatternAllowed", IF($A117:$K117="Allowed","true",IF($A117:$K117="Not Allowed","false","NULL")), IF(configFieldAllowedPattern[#Headers]="IsActive", IF($A117:$K117=1,"true",IF($A117:$K117=0,"false",$A117:$K117)), IF(ISBLANK($A117:$K117),"NULL", IF(ISNUMBER($A117:$K117), $A117:$K117, IF(ISNUMBER(MATCH($A117:$K117, {"NULL","GETDATE()","current_timestamp()","current_user()"}, 0)), $A117:$K117, "'" &amp; SUBSTITUTE($A117:$K117, "'", "''") &amp; "'")))))) &amp; " UNION ALL "</f>
        <v xml:space="preserve">SELECT 112, 'mobile_number_without_country', NULL, NULL, 'Has Space', false, true, current_user(), current_timestamp(), NULL, NULL UNION ALL </v>
      </c>
    </row>
    <row r="118" spans="1:14" x14ac:dyDescent="0.25">
      <c r="A118">
        <f t="shared" si="4"/>
        <v>113</v>
      </c>
      <c r="B118" t="s">
        <v>491</v>
      </c>
      <c r="E118" t="s">
        <v>153</v>
      </c>
      <c r="F118" t="s">
        <v>147</v>
      </c>
      <c r="G118">
        <v>1</v>
      </c>
      <c r="H118" t="s">
        <v>507</v>
      </c>
      <c r="I118" t="s">
        <v>506</v>
      </c>
      <c r="J118" t="s">
        <v>42</v>
      </c>
      <c r="K118" t="s">
        <v>42</v>
      </c>
      <c r="M118" s="24" t="str">
        <f t="shared" si="5"/>
        <v>.add_pattern_rule(rule_id=113, full_field_name='mobile_number_without_country', is_pattern_allowed=True, pattern_category=None, pattern_subcategory=None, pattern_name='Is Fully Numeric', is_active=True, created_by=None, last_updated_by=None)</v>
      </c>
      <c r="N118" s="17" t="str" cm="1">
        <f t="array" ref="N118">"SELECT " &amp; _xlfn.TEXTJOIN(", ", TRUE, IF(configFieldAllowedPattern[#Headers]="IsPatternAllowed", IF($A118:$K118="Allowed","true",IF($A118:$K118="Not Allowed","false","NULL")), IF(configFieldAllowedPattern[#Headers]="IsActive", IF($A118:$K118=1,"true",IF($A118:$K118=0,"false",$A118:$K118)), IF(ISBLANK($A118:$K118),"NULL", IF(ISNUMBER($A118:$K118), $A118:$K118, IF(ISNUMBER(MATCH($A118:$K118, {"NULL","GETDATE()","current_timestamp()","current_user()"}, 0)), $A118:$K118, "'" &amp; SUBSTITUTE($A118:$K118, "'", "''") &amp; "'")))))) &amp; " UNION ALL "</f>
        <v xml:space="preserve">SELECT 113, 'mobile_number_without_country', NULL, NULL, 'Is Fully Numeric', true, true, current_user(), current_timestamp(), NULL, NULL UNION ALL </v>
      </c>
    </row>
    <row r="119" spans="1:14" x14ac:dyDescent="0.25">
      <c r="A119">
        <f t="shared" si="4"/>
        <v>114</v>
      </c>
      <c r="B119" t="s">
        <v>491</v>
      </c>
      <c r="E119" t="s">
        <v>261</v>
      </c>
      <c r="F119" t="s">
        <v>147</v>
      </c>
      <c r="G119">
        <v>1</v>
      </c>
      <c r="H119" t="s">
        <v>507</v>
      </c>
      <c r="I119" t="s">
        <v>506</v>
      </c>
      <c r="J119" t="s">
        <v>42</v>
      </c>
      <c r="K119" t="s">
        <v>42</v>
      </c>
      <c r="M119" s="24" t="str">
        <f t="shared" si="5"/>
        <v>.add_pattern_rule(rule_id=114, full_field_name='mobile_number_without_country', is_pattern_allowed=True, pattern_category=None, pattern_subcategory=None, pattern_name='Is Empty or NULL', is_active=True, created_by=None, last_updated_by=None)</v>
      </c>
      <c r="N119" s="17" t="str" cm="1">
        <f t="array" ref="N119">"SELECT " &amp; _xlfn.TEXTJOIN(", ", TRUE, IF(configFieldAllowedPattern[#Headers]="IsPatternAllowed", IF($A119:$K119="Allowed","true",IF($A119:$K119="Not Allowed","false","NULL")), IF(configFieldAllowedPattern[#Headers]="IsActive", IF($A119:$K119=1,"true",IF($A119:$K119=0,"false",$A119:$K119)), IF(ISBLANK($A119:$K119),"NULL", IF(ISNUMBER($A119:$K119), $A119:$K119, IF(ISNUMBER(MATCH($A119:$K119, {"NULL","GETDATE()","current_timestamp()","current_user()"}, 0)), $A119:$K119, "'" &amp; SUBSTITUTE($A119:$K119, "'", "''") &amp; "'")))))) &amp; " UNION ALL "</f>
        <v xml:space="preserve">SELECT 114, 'mobile_number_without_country', NULL, NULL, 'Is Empty or NULL', true, true, current_user(), current_timestamp(), NULL, NULL UNION ALL </v>
      </c>
    </row>
    <row r="120" spans="1:14" x14ac:dyDescent="0.25">
      <c r="A120">
        <f t="shared" si="4"/>
        <v>115</v>
      </c>
      <c r="B120" t="s">
        <v>494</v>
      </c>
      <c r="C120" t="s">
        <v>474</v>
      </c>
      <c r="F120" t="s">
        <v>81</v>
      </c>
      <c r="G120">
        <v>0</v>
      </c>
      <c r="H120" t="s">
        <v>507</v>
      </c>
      <c r="I120" t="s">
        <v>506</v>
      </c>
      <c r="J120" t="s">
        <v>42</v>
      </c>
      <c r="K120" t="s">
        <v>42</v>
      </c>
      <c r="M120" s="24" t="str">
        <f t="shared" si="5"/>
        <v>.add_pattern_rule(rule_id=115, full_field_name='trade_type', is_pattern_allowed=False, pattern_category='InvalidKeyword', pattern_subcategory=None, pattern_name=None, is_active=False, created_by=None, last_updated_by=None)</v>
      </c>
      <c r="N120" s="17" t="str" cm="1">
        <f t="array" ref="N120">"SELECT " &amp; _xlfn.TEXTJOIN(", ", TRUE, IF(configFieldAllowedPattern[#Headers]="IsPatternAllowed", IF($A120:$K120="Allowed","true",IF($A120:$K120="Not Allowed","false","NULL")), IF(configFieldAllowedPattern[#Headers]="IsActive", IF($A120:$K120=1,"true",IF($A120:$K120=0,"false",$A120:$K120)), IF(ISBLANK($A120:$K120),"NULL", IF(ISNUMBER($A120:$K120), $A120:$K120, IF(ISNUMBER(MATCH($A120:$K120, {"NULL","GETDATE()","current_timestamp()","current_user()"}, 0)), $A120:$K120, "'" &amp; SUBSTITUTE($A120:$K120, "'", "''") &amp; "'")))))) &amp; " UNION ALL "</f>
        <v xml:space="preserve">SELECT 115, 'trade_type', 'InvalidKeyword', NULL, NULL, false, false, current_user(), current_timestamp(), NULL, NULL UNION ALL </v>
      </c>
    </row>
    <row r="121" spans="1:14" x14ac:dyDescent="0.25">
      <c r="A121">
        <f t="shared" si="4"/>
        <v>116</v>
      </c>
      <c r="B121" t="s">
        <v>494</v>
      </c>
      <c r="C121" t="s">
        <v>476</v>
      </c>
      <c r="F121" t="s">
        <v>81</v>
      </c>
      <c r="G121">
        <v>1</v>
      </c>
      <c r="H121" t="s">
        <v>507</v>
      </c>
      <c r="I121" t="s">
        <v>506</v>
      </c>
      <c r="J121" t="s">
        <v>42</v>
      </c>
      <c r="K121" t="s">
        <v>42</v>
      </c>
      <c r="M121" s="24" t="str">
        <f t="shared" si="5"/>
        <v>.add_pattern_rule(rule_id=116, full_field_name='trade_type', is_pattern_allowed=False, pattern_category='FullyDuplicatedCharacter', pattern_subcategory=None, pattern_name=None, is_active=True, created_by=None, last_updated_by=None)</v>
      </c>
      <c r="N121" s="17" t="str" cm="1">
        <f t="array" ref="N121">"SELECT " &amp; _xlfn.TEXTJOIN(", ", TRUE, IF(configFieldAllowedPattern[#Headers]="IsPatternAllowed", IF($A121:$K121="Allowed","true",IF($A121:$K121="Not Allowed","false","NULL")), IF(configFieldAllowedPattern[#Headers]="IsActive", IF($A121:$K121=1,"true",IF($A121:$K121=0,"false",$A121:$K121)), IF(ISBLANK($A121:$K121),"NULL", IF(ISNUMBER($A121:$K121), $A121:$K121, IF(ISNUMBER(MATCH($A121:$K121, {"NULL","GETDATE()","current_timestamp()","current_user()"}, 0)), $A121:$K121, "'" &amp; SUBSTITUTE($A121:$K121, "'", "''") &amp; "'")))))) &amp; " UNION ALL "</f>
        <v xml:space="preserve">SELECT 116, 'trade_type', 'FullyDuplicatedCharacter', NULL, NULL, false, true, current_user(), current_timestamp(), NULL, NULL UNION ALL </v>
      </c>
    </row>
    <row r="122" spans="1:14" x14ac:dyDescent="0.25">
      <c r="A122">
        <f t="shared" si="4"/>
        <v>117</v>
      </c>
      <c r="B122" t="s">
        <v>494</v>
      </c>
      <c r="C122" t="s">
        <v>477</v>
      </c>
      <c r="F122" t="s">
        <v>81</v>
      </c>
      <c r="G122">
        <v>1</v>
      </c>
      <c r="H122" t="s">
        <v>507</v>
      </c>
      <c r="I122" t="s">
        <v>506</v>
      </c>
      <c r="J122" t="s">
        <v>42</v>
      </c>
      <c r="K122" t="s">
        <v>42</v>
      </c>
      <c r="M122" s="24" t="str">
        <f t="shared" si="5"/>
        <v>.add_pattern_rule(rule_id=117, full_field_name='trade_type', is_pattern_allowed=False, pattern_category='UnicodeCharacters', pattern_subcategory=None, pattern_name=None, is_active=True, created_by=None, last_updated_by=None)</v>
      </c>
      <c r="N122" s="17" t="str" cm="1">
        <f t="array" ref="N122">"SELECT " &amp; _xlfn.TEXTJOIN(", ", TRUE, IF(configFieldAllowedPattern[#Headers]="IsPatternAllowed", IF($A122:$K122="Allowed","true",IF($A122:$K122="Not Allowed","false","NULL")), IF(configFieldAllowedPattern[#Headers]="IsActive", IF($A122:$K122=1,"true",IF($A122:$K122=0,"false",$A122:$K122)), IF(ISBLANK($A122:$K122),"NULL", IF(ISNUMBER($A122:$K122), $A122:$K122, IF(ISNUMBER(MATCH($A122:$K122, {"NULL","GETDATE()","current_timestamp()","current_user()"}, 0)), $A122:$K122, "'" &amp; SUBSTITUTE($A122:$K122, "'", "''") &amp; "'")))))) &amp; " UNION ALL "</f>
        <v xml:space="preserve">SELECT 117, 'trade_type', 'UnicodeCharacters', NULL, NULL, false, true, current_user(), current_timestamp(), NULL, NULL UNION ALL </v>
      </c>
    </row>
    <row r="123" spans="1:14" x14ac:dyDescent="0.25">
      <c r="A123">
        <f t="shared" si="4"/>
        <v>118</v>
      </c>
      <c r="B123" t="s">
        <v>494</v>
      </c>
      <c r="D123" t="s">
        <v>225</v>
      </c>
      <c r="F123" t="s">
        <v>81</v>
      </c>
      <c r="G123">
        <v>1</v>
      </c>
      <c r="H123" t="s">
        <v>507</v>
      </c>
      <c r="I123" t="s">
        <v>506</v>
      </c>
      <c r="J123" t="s">
        <v>42</v>
      </c>
      <c r="K123" t="s">
        <v>42</v>
      </c>
      <c r="M123" s="24" t="str">
        <f t="shared" si="5"/>
        <v>.add_pattern_rule(rule_id=118, full_field_name='trade_type', is_pattern_allowed=False, pattern_category=None, pattern_subcategory='Emptiness', pattern_name=None, is_active=True, created_by=None, last_updated_by=None)</v>
      </c>
      <c r="N123" s="17" t="str" cm="1">
        <f t="array" ref="N123">"SELECT " &amp; _xlfn.TEXTJOIN(", ", TRUE, IF(configFieldAllowedPattern[#Headers]="IsPatternAllowed", IF($A123:$K123="Allowed","true",IF($A123:$K123="Not Allowed","false","NULL")), IF(configFieldAllowedPattern[#Headers]="IsActive", IF($A123:$K123=1,"true",IF($A123:$K123=0,"false",$A123:$K123)), IF(ISBLANK($A123:$K123),"NULL", IF(ISNUMBER($A123:$K123), $A123:$K123, IF(ISNUMBER(MATCH($A123:$K123, {"NULL","GETDATE()","current_timestamp()","current_user()"}, 0)), $A123:$K123, "'" &amp; SUBSTITUTE($A123:$K123, "'", "''") &amp; "'")))))) &amp; " UNION ALL "</f>
        <v xml:space="preserve">SELECT 118, 'trade_type', NULL, 'Emptiness', NULL, false, true, current_user(), current_timestamp(), NULL, NULL UNION ALL </v>
      </c>
    </row>
    <row r="124" spans="1:14" x14ac:dyDescent="0.25">
      <c r="A124">
        <f t="shared" si="4"/>
        <v>119</v>
      </c>
      <c r="B124" t="s">
        <v>494</v>
      </c>
      <c r="D124" t="s">
        <v>148</v>
      </c>
      <c r="F124" t="s">
        <v>81</v>
      </c>
      <c r="G124">
        <v>1</v>
      </c>
      <c r="H124" t="s">
        <v>507</v>
      </c>
      <c r="I124" t="s">
        <v>506</v>
      </c>
      <c r="J124" t="s">
        <v>42</v>
      </c>
      <c r="K124" t="s">
        <v>42</v>
      </c>
      <c r="M124" s="24" t="str">
        <f t="shared" si="5"/>
        <v>.add_pattern_rule(rule_id=119, full_field_name='trade_type', is_pattern_allowed=False, pattern_category=None, pattern_subcategory='100% Numeric', pattern_name=None, is_active=True, created_by=None, last_updated_by=None)</v>
      </c>
      <c r="N124" s="17" t="str" cm="1">
        <f t="array" ref="N124">"SELECT " &amp; _xlfn.TEXTJOIN(", ", TRUE, IF(configFieldAllowedPattern[#Headers]="IsPatternAllowed", IF($A124:$K124="Allowed","true",IF($A124:$K124="Not Allowed","false","NULL")), IF(configFieldAllowedPattern[#Headers]="IsActive", IF($A124:$K124=1,"true",IF($A124:$K124=0,"false",$A124:$K124)), IF(ISBLANK($A124:$K124),"NULL", IF(ISNUMBER($A124:$K124), $A124:$K124, IF(ISNUMBER(MATCH($A124:$K124, {"NULL","GETDATE()","current_timestamp()","current_user()"}, 0)), $A124:$K124, "'" &amp; SUBSTITUTE($A124:$K124, "'", "''") &amp; "'")))))) &amp; " UNION ALL "</f>
        <v xml:space="preserve">SELECT 119, 'trade_type', NULL, '100% Numeric', NULL, false, true, current_user(), current_timestamp(), NULL, NULL UNION ALL </v>
      </c>
    </row>
    <row r="125" spans="1:14" x14ac:dyDescent="0.25">
      <c r="A125">
        <f t="shared" si="4"/>
        <v>120</v>
      </c>
      <c r="B125" t="s">
        <v>494</v>
      </c>
      <c r="D125" t="s">
        <v>87</v>
      </c>
      <c r="F125" t="s">
        <v>147</v>
      </c>
      <c r="G125">
        <v>1</v>
      </c>
      <c r="H125" t="s">
        <v>507</v>
      </c>
      <c r="I125" t="s">
        <v>506</v>
      </c>
      <c r="J125" t="s">
        <v>42</v>
      </c>
      <c r="K125" t="s">
        <v>42</v>
      </c>
      <c r="M125" s="24" t="str">
        <f t="shared" si="5"/>
        <v>.add_pattern_rule(rule_id=120, full_field_name='trade_type', is_pattern_allowed=True, pattern_category=None, pattern_subcategory='SpecialCharacter-L1', pattern_name=None, is_active=True, created_by=None, last_updated_by=None)</v>
      </c>
      <c r="N125" s="17" t="str" cm="1">
        <f t="array" ref="N125">"SELECT " &amp; _xlfn.TEXTJOIN(", ", TRUE, IF(configFieldAllowedPattern[#Headers]="IsPatternAllowed", IF($A125:$K125="Allowed","true",IF($A125:$K125="Not Allowed","false","NULL")), IF(configFieldAllowedPattern[#Headers]="IsActive", IF($A125:$K125=1,"true",IF($A125:$K125=0,"false",$A125:$K125)), IF(ISBLANK($A125:$K125),"NULL", IF(ISNUMBER($A125:$K125), $A125:$K125, IF(ISNUMBER(MATCH($A125:$K125, {"NULL","GETDATE()","current_timestamp()","current_user()"}, 0)), $A125:$K125, "'" &amp; SUBSTITUTE($A125:$K125, "'", "''") &amp; "'")))))) &amp; " UNION ALL "</f>
        <v xml:space="preserve">SELECT 120, 'trade_type', NULL, 'SpecialCharacter-L1', NULL, true, true, current_user(), current_timestamp(), NULL, NULL UNION ALL </v>
      </c>
    </row>
    <row r="126" spans="1:14" x14ac:dyDescent="0.25">
      <c r="A126">
        <f t="shared" si="4"/>
        <v>121</v>
      </c>
      <c r="B126" t="s">
        <v>494</v>
      </c>
      <c r="D126" t="s">
        <v>88</v>
      </c>
      <c r="F126" t="s">
        <v>147</v>
      </c>
      <c r="G126">
        <v>1</v>
      </c>
      <c r="H126" t="s">
        <v>507</v>
      </c>
      <c r="I126" t="s">
        <v>506</v>
      </c>
      <c r="J126" t="s">
        <v>42</v>
      </c>
      <c r="K126" t="s">
        <v>42</v>
      </c>
      <c r="M126" s="24" t="str">
        <f t="shared" si="5"/>
        <v>.add_pattern_rule(rule_id=121, full_field_name='trade_type', is_pattern_allowed=True, pattern_category=None, pattern_subcategory='SpecialCharacter-L2', pattern_name=None, is_active=True, created_by=None, last_updated_by=None)</v>
      </c>
      <c r="N126" s="17" t="str" cm="1">
        <f t="array" ref="N126">"SELECT " &amp; _xlfn.TEXTJOIN(", ", TRUE, IF(configFieldAllowedPattern[#Headers]="IsPatternAllowed", IF($A126:$K126="Allowed","true",IF($A126:$K126="Not Allowed","false","NULL")), IF(configFieldAllowedPattern[#Headers]="IsActive", IF($A126:$K126=1,"true",IF($A126:$K126=0,"false",$A126:$K126)), IF(ISBLANK($A126:$K126),"NULL", IF(ISNUMBER($A126:$K126), $A126:$K126, IF(ISNUMBER(MATCH($A126:$K126, {"NULL","GETDATE()","current_timestamp()","current_user()"}, 0)), $A126:$K126, "'" &amp; SUBSTITUTE($A126:$K126, "'", "''") &amp; "'")))))) &amp; " UNION ALL "</f>
        <v xml:space="preserve">SELECT 121, 'trade_type', NULL, 'SpecialCharacter-L2', NULL, true, true, current_user(), current_timestamp(), NULL, NULL UNION ALL </v>
      </c>
    </row>
    <row r="127" spans="1:14" x14ac:dyDescent="0.25">
      <c r="A127">
        <f t="shared" si="4"/>
        <v>122</v>
      </c>
      <c r="B127" t="s">
        <v>494</v>
      </c>
      <c r="E127" t="s">
        <v>241</v>
      </c>
      <c r="F127" t="s">
        <v>147</v>
      </c>
      <c r="G127">
        <v>1</v>
      </c>
      <c r="H127" t="s">
        <v>507</v>
      </c>
      <c r="I127" t="s">
        <v>506</v>
      </c>
      <c r="J127" t="s">
        <v>42</v>
      </c>
      <c r="K127" t="s">
        <v>42</v>
      </c>
      <c r="M127" s="24" t="str">
        <f t="shared" si="5"/>
        <v>.add_pattern_rule(rule_id=122, full_field_name='trade_type', is_pattern_allowed=True, pattern_category=None, pattern_subcategory=None, pattern_name='Has Semicolon', is_active=True, created_by=None, last_updated_by=None)</v>
      </c>
      <c r="N127" s="17" t="str" cm="1">
        <f t="array" ref="N127">"SELECT " &amp; _xlfn.TEXTJOIN(", ", TRUE, IF(configFieldAllowedPattern[#Headers]="IsPatternAllowed", IF($A127:$K127="Allowed","true",IF($A127:$K127="Not Allowed","false","NULL")), IF(configFieldAllowedPattern[#Headers]="IsActive", IF($A127:$K127=1,"true",IF($A127:$K127=0,"false",$A127:$K127)), IF(ISBLANK($A127:$K127),"NULL", IF(ISNUMBER($A127:$K127), $A127:$K127, IF(ISNUMBER(MATCH($A127:$K127, {"NULL","GETDATE()","current_timestamp()","current_user()"}, 0)), $A127:$K127, "'" &amp; SUBSTITUTE($A127:$K127, "'", "''") &amp; "'")))))) &amp; " UNION ALL "</f>
        <v xml:space="preserve">SELECT 122, 'trade_type', NULL, NULL, 'Has Semicolon', true, true, current_user(), current_timestamp(), NULL, NULL UNION ALL </v>
      </c>
    </row>
    <row r="128" spans="1:14" x14ac:dyDescent="0.25">
      <c r="A128">
        <f t="shared" si="4"/>
        <v>123</v>
      </c>
      <c r="B128" t="s">
        <v>494</v>
      </c>
      <c r="E128" t="s">
        <v>156</v>
      </c>
      <c r="F128" t="s">
        <v>147</v>
      </c>
      <c r="G128">
        <v>1</v>
      </c>
      <c r="H128" t="s">
        <v>507</v>
      </c>
      <c r="I128" t="s">
        <v>506</v>
      </c>
      <c r="J128" t="s">
        <v>42</v>
      </c>
      <c r="K128" t="s">
        <v>42</v>
      </c>
      <c r="M128" s="24" t="str">
        <f t="shared" si="5"/>
        <v>.add_pattern_rule(rule_id=123, full_field_name='trade_type', is_pattern_allowed=True, pattern_category=None, pattern_subcategory=None, pattern_name='Has Space', is_active=True, created_by=None, last_updated_by=None)</v>
      </c>
      <c r="N128" s="17" t="str" cm="1">
        <f t="array" ref="N128">"SELECT " &amp; _xlfn.TEXTJOIN(", ", TRUE, IF(configFieldAllowedPattern[#Headers]="IsPatternAllowed", IF($A128:$K128="Allowed","true",IF($A128:$K128="Not Allowed","false","NULL")), IF(configFieldAllowedPattern[#Headers]="IsActive", IF($A128:$K128=1,"true",IF($A128:$K128=0,"false",$A128:$K128)), IF(ISBLANK($A128:$K128),"NULL", IF(ISNUMBER($A128:$K128), $A128:$K128, IF(ISNUMBER(MATCH($A128:$K128, {"NULL","GETDATE()","current_timestamp()","current_user()"}, 0)), $A128:$K128, "'" &amp; SUBSTITUTE($A128:$K128, "'", "''") &amp; "'")))))) &amp; " UNION ALL "</f>
        <v xml:space="preserve">SELECT 123, 'trade_type', NULL, NULL, 'Has Space', true, true, current_user(), current_timestamp(), NULL, NULL UNION ALL </v>
      </c>
    </row>
    <row r="129" spans="1:14" x14ac:dyDescent="0.25">
      <c r="A129">
        <f t="shared" si="4"/>
        <v>124</v>
      </c>
      <c r="B129" t="s">
        <v>497</v>
      </c>
      <c r="C129" t="s">
        <v>378</v>
      </c>
      <c r="F129" t="s">
        <v>81</v>
      </c>
      <c r="G129">
        <v>1</v>
      </c>
      <c r="H129" t="s">
        <v>507</v>
      </c>
      <c r="I129" t="s">
        <v>506</v>
      </c>
      <c r="J129" t="s">
        <v>42</v>
      </c>
      <c r="K129" t="s">
        <v>42</v>
      </c>
      <c r="M129" s="24" t="str">
        <f t="shared" si="5"/>
        <v>.add_pattern_rule(rule_id=124, full_field_name='address_general', is_pattern_allowed=False, pattern_category='DataType3', pattern_subcategory=None, pattern_name=None, is_active=True, created_by=None, last_updated_by=None)</v>
      </c>
      <c r="N129" s="17" t="str" cm="1">
        <f t="array" ref="N129">"SELECT " &amp; _xlfn.TEXTJOIN(", ", TRUE, IF(configFieldAllowedPattern[#Headers]="IsPatternAllowed", IF($A129:$K129="Allowed","true",IF($A129:$K129="Not Allowed","false","NULL")), IF(configFieldAllowedPattern[#Headers]="IsActive", IF($A129:$K129=1,"true",IF($A129:$K129=0,"false",$A129:$K129)), IF(ISBLANK($A129:$K129),"NULL", IF(ISNUMBER($A129:$K129), $A129:$K129, IF(ISNUMBER(MATCH($A129:$K129, {"NULL","GETDATE()","current_timestamp()","current_user()"}, 0)), $A129:$K129, "'" &amp; SUBSTITUTE($A129:$K129, "'", "''") &amp; "'")))))) &amp; " UNION ALL "</f>
        <v xml:space="preserve">SELECT 124, 'address_general', 'DataType3', NULL, NULL, false, true, current_user(), current_timestamp(), NULL, NULL UNION ALL </v>
      </c>
    </row>
    <row r="130" spans="1:14" x14ac:dyDescent="0.25">
      <c r="A130">
        <f t="shared" si="4"/>
        <v>125</v>
      </c>
      <c r="B130" t="s">
        <v>497</v>
      </c>
      <c r="C130" t="s">
        <v>474</v>
      </c>
      <c r="F130" t="s">
        <v>81</v>
      </c>
      <c r="G130">
        <v>1</v>
      </c>
      <c r="H130" t="s">
        <v>507</v>
      </c>
      <c r="I130" t="s">
        <v>506</v>
      </c>
      <c r="J130" t="s">
        <v>42</v>
      </c>
      <c r="K130" t="s">
        <v>42</v>
      </c>
      <c r="M130" s="24" t="str">
        <f t="shared" si="5"/>
        <v>.add_pattern_rule(rule_id=125, full_field_name='address_general', is_pattern_allowed=False, pattern_category='InvalidKeyword', pattern_subcategory=None, pattern_name=None, is_active=True, created_by=None, last_updated_by=None)</v>
      </c>
      <c r="N130" s="17" t="str" cm="1">
        <f t="array" ref="N130">"SELECT " &amp; _xlfn.TEXTJOIN(", ", TRUE, IF(configFieldAllowedPattern[#Headers]="IsPatternAllowed", IF($A130:$K130="Allowed","true",IF($A130:$K130="Not Allowed","false","NULL")), IF(configFieldAllowedPattern[#Headers]="IsActive", IF($A130:$K130=1,"true",IF($A130:$K130=0,"false",$A130:$K130)), IF(ISBLANK($A130:$K130),"NULL", IF(ISNUMBER($A130:$K130), $A130:$K130, IF(ISNUMBER(MATCH($A130:$K130, {"NULL","GETDATE()","current_timestamp()","current_user()"}, 0)), $A130:$K130, "'" &amp; SUBSTITUTE($A130:$K130, "'", "''") &amp; "'")))))) &amp; " UNION ALL "</f>
        <v xml:space="preserve">SELECT 125, 'address_general', 'InvalidKeyword', NULL, NULL, false, true, current_user(), current_timestamp(), NULL, NULL UNION ALL </v>
      </c>
    </row>
    <row r="131" spans="1:14" x14ac:dyDescent="0.25">
      <c r="A131">
        <f t="shared" si="4"/>
        <v>126</v>
      </c>
      <c r="B131" t="s">
        <v>497</v>
      </c>
      <c r="C131" t="s">
        <v>476</v>
      </c>
      <c r="F131" t="s">
        <v>81</v>
      </c>
      <c r="G131">
        <v>1</v>
      </c>
      <c r="H131" t="s">
        <v>507</v>
      </c>
      <c r="I131" t="s">
        <v>506</v>
      </c>
      <c r="J131" t="s">
        <v>42</v>
      </c>
      <c r="K131" t="s">
        <v>42</v>
      </c>
      <c r="M131" s="24" t="str">
        <f t="shared" si="5"/>
        <v>.add_pattern_rule(rule_id=126, full_field_name='address_general', is_pattern_allowed=False, pattern_category='FullyDuplicatedCharacter', pattern_subcategory=None, pattern_name=None, is_active=True, created_by=None, last_updated_by=None)</v>
      </c>
      <c r="N131" s="17" t="str" cm="1">
        <f t="array" ref="N131">"SELECT " &amp; _xlfn.TEXTJOIN(", ", TRUE, IF(configFieldAllowedPattern[#Headers]="IsPatternAllowed", IF($A131:$K131="Allowed","true",IF($A131:$K131="Not Allowed","false","NULL")), IF(configFieldAllowedPattern[#Headers]="IsActive", IF($A131:$K131=1,"true",IF($A131:$K131=0,"false",$A131:$K131)), IF(ISBLANK($A131:$K131),"NULL", IF(ISNUMBER($A131:$K131), $A131:$K131, IF(ISNUMBER(MATCH($A131:$K131, {"NULL","GETDATE()","current_timestamp()","current_user()"}, 0)), $A131:$K131, "'" &amp; SUBSTITUTE($A131:$K131, "'", "''") &amp; "'")))))) &amp; " UNION ALL "</f>
        <v xml:space="preserve">SELECT 126, 'address_general', 'FullyDuplicatedCharacter', NULL, NULL, false, true, current_user(), current_timestamp(), NULL, NULL UNION ALL </v>
      </c>
    </row>
    <row r="132" spans="1:14" x14ac:dyDescent="0.25">
      <c r="A132">
        <f t="shared" si="4"/>
        <v>127</v>
      </c>
      <c r="B132" t="s">
        <v>497</v>
      </c>
      <c r="C132" t="s">
        <v>477</v>
      </c>
      <c r="F132" t="s">
        <v>81</v>
      </c>
      <c r="G132">
        <v>1</v>
      </c>
      <c r="H132" t="s">
        <v>507</v>
      </c>
      <c r="I132" t="s">
        <v>506</v>
      </c>
      <c r="J132" t="s">
        <v>42</v>
      </c>
      <c r="K132" t="s">
        <v>42</v>
      </c>
      <c r="M132" s="24" t="str">
        <f t="shared" si="5"/>
        <v>.add_pattern_rule(rule_id=127, full_field_name='address_general', is_pattern_allowed=False, pattern_category='UnicodeCharacters', pattern_subcategory=None, pattern_name=None, is_active=True, created_by=None, last_updated_by=None)</v>
      </c>
      <c r="N132" s="17" t="str" cm="1">
        <f t="array" ref="N132">"SELECT " &amp; _xlfn.TEXTJOIN(", ", TRUE, IF(configFieldAllowedPattern[#Headers]="IsPatternAllowed", IF($A132:$K132="Allowed","true",IF($A132:$K132="Not Allowed","false","NULL")), IF(configFieldAllowedPattern[#Headers]="IsActive", IF($A132:$K132=1,"true",IF($A132:$K132=0,"false",$A132:$K132)), IF(ISBLANK($A132:$K132),"NULL", IF(ISNUMBER($A132:$K132), $A132:$K132, IF(ISNUMBER(MATCH($A132:$K132, {"NULL","GETDATE()","current_timestamp()","current_user()"}, 0)), $A132:$K132, "'" &amp; SUBSTITUTE($A132:$K132, "'", "''") &amp; "'")))))) &amp; " UNION ALL "</f>
        <v xml:space="preserve">SELECT 127, 'address_general', 'UnicodeCharacters', NULL, NULL, false, true, current_user(), current_timestamp(), NULL, NULL UNION ALL </v>
      </c>
    </row>
    <row r="133" spans="1:14" x14ac:dyDescent="0.25">
      <c r="A133">
        <f t="shared" si="4"/>
        <v>128</v>
      </c>
      <c r="B133" t="s">
        <v>497</v>
      </c>
      <c r="C133" t="s">
        <v>83</v>
      </c>
      <c r="F133" t="s">
        <v>81</v>
      </c>
      <c r="G133">
        <v>1</v>
      </c>
      <c r="H133" t="s">
        <v>507</v>
      </c>
      <c r="I133" t="s">
        <v>506</v>
      </c>
      <c r="J133" t="s">
        <v>42</v>
      </c>
      <c r="K133" t="s">
        <v>42</v>
      </c>
      <c r="M133" s="24" t="str">
        <f t="shared" si="5"/>
        <v>.add_pattern_rule(rule_id=128, full_field_name='address_general', is_pattern_allowed=False, pattern_category='SpecialCharacter', pattern_subcategory=None, pattern_name=None, is_active=True, created_by=None, last_updated_by=None)</v>
      </c>
      <c r="N133" s="17" t="str" cm="1">
        <f t="array" ref="N133">"SELECT " &amp; _xlfn.TEXTJOIN(", ", TRUE, IF(configFieldAllowedPattern[#Headers]="IsPatternAllowed", IF($A133:$K133="Allowed","true",IF($A133:$K133="Not Allowed","false","NULL")), IF(configFieldAllowedPattern[#Headers]="IsActive", IF($A133:$K133=1,"true",IF($A133:$K133=0,"false",$A133:$K133)), IF(ISBLANK($A133:$K133),"NULL", IF(ISNUMBER($A133:$K133), $A133:$K133, IF(ISNUMBER(MATCH($A133:$K133, {"NULL","GETDATE()","current_timestamp()","current_user()"}, 0)), $A133:$K133, "'" &amp; SUBSTITUTE($A133:$K133, "'", "''") &amp; "'")))))) &amp; " UNION ALL "</f>
        <v xml:space="preserve">SELECT 128, 'address_general', 'SpecialCharacter', NULL, NULL, false, true, current_user(), current_timestamp(), NULL, NULL UNION ALL </v>
      </c>
    </row>
    <row r="134" spans="1:14" x14ac:dyDescent="0.25">
      <c r="A134">
        <f t="shared" si="4"/>
        <v>129</v>
      </c>
      <c r="B134" t="s">
        <v>497</v>
      </c>
      <c r="D134" t="s">
        <v>225</v>
      </c>
      <c r="F134" t="s">
        <v>81</v>
      </c>
      <c r="G134">
        <v>1</v>
      </c>
      <c r="H134" t="s">
        <v>507</v>
      </c>
      <c r="I134" t="s">
        <v>506</v>
      </c>
      <c r="J134" t="s">
        <v>42</v>
      </c>
      <c r="K134" t="s">
        <v>42</v>
      </c>
      <c r="M134" s="24" t="str">
        <f t="shared" si="5"/>
        <v>.add_pattern_rule(rule_id=129, full_field_name='address_general', is_pattern_allowed=False, pattern_category=None, pattern_subcategory='Emptiness', pattern_name=None, is_active=True, created_by=None, last_updated_by=None)</v>
      </c>
      <c r="N134" s="17" t="str" cm="1">
        <f t="array" ref="N134">"SELECT " &amp; _xlfn.TEXTJOIN(", ", TRUE, IF(configFieldAllowedPattern[#Headers]="IsPatternAllowed", IF($A134:$K134="Allowed","true",IF($A134:$K134="Not Allowed","false","NULL")), IF(configFieldAllowedPattern[#Headers]="IsActive", IF($A134:$K134=1,"true",IF($A134:$K134=0,"false",$A134:$K134)), IF(ISBLANK($A134:$K134),"NULL", IF(ISNUMBER($A134:$K134), $A134:$K134, IF(ISNUMBER(MATCH($A134:$K134, {"NULL","GETDATE()","current_timestamp()","current_user()"}, 0)), $A134:$K134, "'" &amp; SUBSTITUTE($A134:$K134, "'", "''") &amp; "'")))))) &amp; " UNION ALL "</f>
        <v xml:space="preserve">SELECT 129, 'address_general', NULL, 'Emptiness', NULL, false, true, current_user(), current_timestamp(), NULL, NULL UNION ALL </v>
      </c>
    </row>
    <row r="135" spans="1:14" x14ac:dyDescent="0.25">
      <c r="A135">
        <f t="shared" si="4"/>
        <v>130</v>
      </c>
      <c r="B135" t="s">
        <v>497</v>
      </c>
      <c r="D135" t="s">
        <v>87</v>
      </c>
      <c r="F135" t="s">
        <v>147</v>
      </c>
      <c r="G135">
        <v>1</v>
      </c>
      <c r="H135" t="s">
        <v>507</v>
      </c>
      <c r="I135" t="s">
        <v>506</v>
      </c>
      <c r="J135" t="s">
        <v>42</v>
      </c>
      <c r="K135" t="s">
        <v>42</v>
      </c>
      <c r="M135" s="24" t="str">
        <f t="shared" si="5"/>
        <v>.add_pattern_rule(rule_id=130, full_field_name='address_general', is_pattern_allowed=True, pattern_category=None, pattern_subcategory='SpecialCharacter-L1', pattern_name=None, is_active=True, created_by=None, last_updated_by=None)</v>
      </c>
      <c r="N135" s="17" t="str" cm="1">
        <f t="array" ref="N135">"SELECT " &amp; _xlfn.TEXTJOIN(", ", TRUE, IF(configFieldAllowedPattern[#Headers]="IsPatternAllowed", IF($A135:$K135="Allowed","true",IF($A135:$K135="Not Allowed","false","NULL")), IF(configFieldAllowedPattern[#Headers]="IsActive", IF($A135:$K135=1,"true",IF($A135:$K135=0,"false",$A135:$K135)), IF(ISBLANK($A135:$K135),"NULL", IF(ISNUMBER($A135:$K135), $A135:$K135, IF(ISNUMBER(MATCH($A135:$K135, {"NULL","GETDATE()","current_timestamp()","current_user()"}, 0)), $A135:$K135, "'" &amp; SUBSTITUTE($A135:$K135, "'", "''") &amp; "'")))))) &amp; " UNION ALL "</f>
        <v xml:space="preserve">SELECT 130, 'address_general', NULL, 'SpecialCharacter-L1', NULL, true, true, current_user(), current_timestamp(), NULL, NULL UNION ALL </v>
      </c>
    </row>
    <row r="136" spans="1:14" x14ac:dyDescent="0.25">
      <c r="A136">
        <f t="shared" ref="A136:A138" si="6">IF(ROW()=6,1,$A135+1)</f>
        <v>131</v>
      </c>
      <c r="B136" t="s">
        <v>497</v>
      </c>
      <c r="D136" t="s">
        <v>88</v>
      </c>
      <c r="F136" t="s">
        <v>147</v>
      </c>
      <c r="G136">
        <v>1</v>
      </c>
      <c r="H136" t="s">
        <v>507</v>
      </c>
      <c r="I136" t="s">
        <v>506</v>
      </c>
      <c r="J136" t="s">
        <v>42</v>
      </c>
      <c r="K136" t="s">
        <v>42</v>
      </c>
      <c r="M136" s="24" t="str">
        <f t="shared" si="5"/>
        <v>.add_pattern_rule(rule_id=131, full_field_name='address_general', is_pattern_allowed=True, pattern_category=None, pattern_subcategory='SpecialCharacter-L2', pattern_name=None, is_active=True, created_by=None, last_updated_by=None)</v>
      </c>
      <c r="N136" s="17" t="str" cm="1">
        <f t="array" ref="N136">"SELECT " &amp; _xlfn.TEXTJOIN(", ", TRUE, IF(configFieldAllowedPattern[#Headers]="IsPatternAllowed", IF($A136:$K136="Allowed","true",IF($A136:$K136="Not Allowed","false","NULL")), IF(configFieldAllowedPattern[#Headers]="IsActive", IF($A136:$K136=1,"true",IF($A136:$K136=0,"false",$A136:$K136)), IF(ISBLANK($A136:$K136),"NULL", IF(ISNUMBER($A136:$K136), $A136:$K136, IF(ISNUMBER(MATCH($A136:$K136, {"NULL","GETDATE()","current_timestamp()","current_user()"}, 0)), $A136:$K136, "'" &amp; SUBSTITUTE($A136:$K136, "'", "''") &amp; "'")))))) &amp; " UNION ALL "</f>
        <v xml:space="preserve">SELECT 131, 'address_general', NULL, 'SpecialCharacter-L2', NULL, true, true, current_user(), current_timestamp(), NULL, NULL UNION ALL </v>
      </c>
    </row>
    <row r="137" spans="1:14" x14ac:dyDescent="0.25">
      <c r="A137">
        <f t="shared" si="6"/>
        <v>132</v>
      </c>
      <c r="B137" t="s">
        <v>497</v>
      </c>
      <c r="D137" t="s">
        <v>116</v>
      </c>
      <c r="F137" t="s">
        <v>147</v>
      </c>
      <c r="G137">
        <v>1</v>
      </c>
      <c r="H137" t="s">
        <v>507</v>
      </c>
      <c r="I137" t="s">
        <v>506</v>
      </c>
      <c r="J137" t="s">
        <v>42</v>
      </c>
      <c r="K137" t="s">
        <v>42</v>
      </c>
      <c r="M137" s="24" t="str">
        <f t="shared" si="5"/>
        <v>.add_pattern_rule(rule_id=132, full_field_name='address_general', is_pattern_allowed=True, pattern_category=None, pattern_subcategory='SpecialCharacter-L3', pattern_name=None, is_active=True, created_by=None, last_updated_by=None)</v>
      </c>
      <c r="N137" s="17" t="str" cm="1">
        <f t="array" ref="N137">"SELECT " &amp; _xlfn.TEXTJOIN(", ", TRUE, IF(configFieldAllowedPattern[#Headers]="IsPatternAllowed", IF($A137:$K137="Allowed","true",IF($A137:$K137="Not Allowed","false","NULL")), IF(configFieldAllowedPattern[#Headers]="IsActive", IF($A137:$K137=1,"true",IF($A137:$K137=0,"false",$A137:$K137)), IF(ISBLANK($A137:$K137),"NULL", IF(ISNUMBER($A137:$K137), $A137:$K137, IF(ISNUMBER(MATCH($A137:$K137, {"NULL","GETDATE()","current_timestamp()","current_user()"}, 0)), $A137:$K137, "'" &amp; SUBSTITUTE($A137:$K137, "'", "''") &amp; "'")))))) &amp; " UNION ALL "</f>
        <v xml:space="preserve">SELECT 132, 'address_general', NULL, 'SpecialCharacter-L3', NULL, true, true, current_user(), current_timestamp(), NULL, NULL UNION ALL </v>
      </c>
    </row>
    <row r="138" spans="1:14" x14ac:dyDescent="0.25">
      <c r="A138">
        <f t="shared" si="6"/>
        <v>133</v>
      </c>
      <c r="B138" t="s">
        <v>497</v>
      </c>
      <c r="E138" t="s">
        <v>257</v>
      </c>
      <c r="F138" t="s">
        <v>81</v>
      </c>
      <c r="G138">
        <v>1</v>
      </c>
      <c r="H138" t="s">
        <v>507</v>
      </c>
      <c r="I138" t="s">
        <v>506</v>
      </c>
      <c r="J138" t="s">
        <v>42</v>
      </c>
      <c r="K138" t="s">
        <v>42</v>
      </c>
      <c r="M138" s="24" t="str">
        <f t="shared" si="5"/>
        <v>.add_pattern_rule(rule_id=133, full_field_name='address_general', is_pattern_allowed=False, pattern_category=None, pattern_subcategory=None, pattern_name='Has Exclamation Mark', is_active=True, created_by=None, last_updated_by=None)</v>
      </c>
      <c r="N138" s="17" t="str" cm="1">
        <f t="array" ref="N138">"SELECT " &amp; _xlfn.TEXTJOIN(", ", TRUE, IF(configFieldAllowedPattern[#Headers]="IsPatternAllowed", IF($A138:$K138="Allowed","true",IF($A138:$K138="Not Allowed","false","NULL")), IF(configFieldAllowedPattern[#Headers]="IsActive", IF($A138:$K138=1,"true",IF($A138:$K138=0,"false",$A138:$K138)), IF(ISBLANK($A138:$K138),"NULL", IF(ISNUMBER($A138:$K138), $A138:$K138, IF(ISNUMBER(MATCH($A138:$K138, {"NULL","GETDATE()","current_timestamp()","current_user()"}, 0)), $A138:$K138, "'" &amp; SUBSTITUTE($A138:$K138, "'", "''") &amp; "'")))))) &amp; " UNION ALL "</f>
        <v xml:space="preserve">SELECT 133, 'address_general', NULL, NULL, 'Has Exclamation Mark', false, true, current_user(), current_timestamp(), NULL, NULL UNION ALL </v>
      </c>
    </row>
    <row r="139" spans="1:14" x14ac:dyDescent="0.25">
      <c r="A139">
        <f t="shared" ref="A139:A142" si="7">IF(ROW()=6,1,$A138+1)</f>
        <v>134</v>
      </c>
      <c r="B139" t="s">
        <v>497</v>
      </c>
      <c r="E139" t="s">
        <v>237</v>
      </c>
      <c r="F139" t="s">
        <v>81</v>
      </c>
      <c r="G139">
        <v>1</v>
      </c>
      <c r="H139" t="s">
        <v>507</v>
      </c>
      <c r="I139" t="s">
        <v>506</v>
      </c>
      <c r="J139" t="s">
        <v>42</v>
      </c>
      <c r="K139" t="s">
        <v>42</v>
      </c>
      <c r="M139" s="24" t="str">
        <f t="shared" si="5"/>
        <v>.add_pattern_rule(rule_id=134, full_field_name='address_general', is_pattern_allowed=False, pattern_category=None, pattern_subcategory=None, pattern_name='Has Question Mark', is_active=True, created_by=None, last_updated_by=None)</v>
      </c>
      <c r="N139" s="17" t="str" cm="1">
        <f t="array" ref="N139">"SELECT " &amp; _xlfn.TEXTJOIN(", ", TRUE, IF(configFieldAllowedPattern[#Headers]="IsPatternAllowed", IF($A139:$K139="Allowed","true",IF($A139:$K139="Not Allowed","false","NULL")), IF(configFieldAllowedPattern[#Headers]="IsActive", IF($A139:$K139=1,"true",IF($A139:$K139=0,"false",$A139:$K139)), IF(ISBLANK($A139:$K139),"NULL", IF(ISNUMBER($A139:$K139), $A139:$K139, IF(ISNUMBER(MATCH($A139:$K139, {"NULL","GETDATE()","current_timestamp()","current_user()"}, 0)), $A139:$K139, "'" &amp; SUBSTITUTE($A139:$K139, "'", "''") &amp; "'")))))) &amp; " UNION ALL "</f>
        <v xml:space="preserve">SELECT 134, 'address_general', NULL, NULL, 'Has Question Mark', false, true, current_user(), current_timestamp(), NULL, NULL UNION ALL </v>
      </c>
    </row>
    <row r="140" spans="1:14" x14ac:dyDescent="0.25">
      <c r="A140">
        <f t="shared" si="7"/>
        <v>135</v>
      </c>
      <c r="B140" t="s">
        <v>497</v>
      </c>
      <c r="E140" t="s">
        <v>156</v>
      </c>
      <c r="F140" t="s">
        <v>147</v>
      </c>
      <c r="G140">
        <v>1</v>
      </c>
      <c r="H140" t="s">
        <v>507</v>
      </c>
      <c r="I140" t="s">
        <v>506</v>
      </c>
      <c r="J140" t="s">
        <v>42</v>
      </c>
      <c r="K140" t="s">
        <v>42</v>
      </c>
      <c r="M140" s="24" t="str">
        <f t="shared" si="5"/>
        <v>.add_pattern_rule(rule_id=135, full_field_name='address_general', is_pattern_allowed=True, pattern_category=None, pattern_subcategory=None, pattern_name='Has Space', is_active=True, created_by=None, last_updated_by=None)</v>
      </c>
      <c r="N140" s="17" t="str" cm="1">
        <f t="array" ref="N140">"SELECT " &amp; _xlfn.TEXTJOIN(", ", TRUE, IF(configFieldAllowedPattern[#Headers]="IsPatternAllowed", IF($A140:$K140="Allowed","true",IF($A140:$K140="Not Allowed","false","NULL")), IF(configFieldAllowedPattern[#Headers]="IsActive", IF($A140:$K140=1,"true",IF($A140:$K140=0,"false",$A140:$K140)), IF(ISBLANK($A140:$K140),"NULL", IF(ISNUMBER($A140:$K140), $A140:$K140, IF(ISNUMBER(MATCH($A140:$K140, {"NULL","GETDATE()","current_timestamp()","current_user()"}, 0)), $A140:$K140, "'" &amp; SUBSTITUTE($A140:$K140, "'", "''") &amp; "'")))))) &amp; " UNION ALL "</f>
        <v xml:space="preserve">SELECT 135, 'address_general', NULL, NULL, 'Has Space', true, true, current_user(), current_timestamp(), NULL, NULL UNION ALL </v>
      </c>
    </row>
    <row r="141" spans="1:14" x14ac:dyDescent="0.25">
      <c r="A141">
        <f t="shared" si="7"/>
        <v>136</v>
      </c>
      <c r="B141" t="s">
        <v>497</v>
      </c>
      <c r="E141" t="s">
        <v>274</v>
      </c>
      <c r="F141" t="s">
        <v>81</v>
      </c>
      <c r="G141">
        <v>1</v>
      </c>
      <c r="H141" t="s">
        <v>507</v>
      </c>
      <c r="I141" t="s">
        <v>506</v>
      </c>
      <c r="J141" t="s">
        <v>42</v>
      </c>
      <c r="K141" t="s">
        <v>42</v>
      </c>
      <c r="M141" s="24" t="str">
        <f t="shared" si="5"/>
        <v>.add_pattern_rule(rule_id=136, full_field_name='address_general', is_pattern_allowed=False, pattern_category=None, pattern_subcategory=None, pattern_name='Is Fully Decimal', is_active=True, created_by=None, last_updated_by=None)</v>
      </c>
      <c r="N141" s="17" t="str" cm="1">
        <f t="array" ref="N141">"SELECT " &amp; _xlfn.TEXTJOIN(", ", TRUE, IF(configFieldAllowedPattern[#Headers]="IsPatternAllowed", IF($A141:$K141="Allowed","true",IF($A141:$K141="Not Allowed","false","NULL")), IF(configFieldAllowedPattern[#Headers]="IsActive", IF($A141:$K141=1,"true",IF($A141:$K141=0,"false",$A141:$K141)), IF(ISBLANK($A141:$K141),"NULL", IF(ISNUMBER($A141:$K141), $A141:$K141, IF(ISNUMBER(MATCH($A141:$K141, {"NULL","GETDATE()","current_timestamp()","current_user()"}, 0)), $A141:$K141, "'" &amp; SUBSTITUTE($A141:$K141, "'", "''") &amp; "'")))))) &amp; " UNION ALL "</f>
        <v xml:space="preserve">SELECT 136, 'address_general', NULL, NULL, 'Is Fully Decimal', false, true, current_user(), current_timestamp(), NULL, NULL UNION ALL </v>
      </c>
    </row>
    <row r="142" spans="1:14" x14ac:dyDescent="0.25">
      <c r="A142">
        <f t="shared" si="7"/>
        <v>137</v>
      </c>
      <c r="B142" t="s">
        <v>497</v>
      </c>
      <c r="E142" t="s">
        <v>153</v>
      </c>
      <c r="F142" t="s">
        <v>81</v>
      </c>
      <c r="G142">
        <v>1</v>
      </c>
      <c r="H142" t="s">
        <v>507</v>
      </c>
      <c r="I142" t="s">
        <v>506</v>
      </c>
      <c r="J142" t="s">
        <v>42</v>
      </c>
      <c r="K142" t="s">
        <v>42</v>
      </c>
      <c r="M142" s="24" t="str">
        <f t="shared" ref="M142" si="8">".add_pattern_rule(rule_id="&amp;A142&amp;", full_field_name='"&amp;B142&amp;"', is_pattern_allowed="&amp;IF(OR(F142=1,UPPER(F142)="ALLOWED",F142=TRUE),"True","False")&amp;", pattern_category="&amp;IF(OR(ISBLANK(C142),C142="NULL",C142=""),"None","'"&amp;C142&amp;"'")&amp;", pattern_subcategory="&amp;IF(OR(ISBLANK(D142),D142="NULL",D142=""),"None","'"&amp;D142&amp;"'")&amp;", pattern_name="&amp;IF(OR(ISBLANK(E142),E142="NULL",E142=""),"None","'"&amp;E142&amp;"'")&amp;", is_active="&amp;IF(OR(G142=1,UPPER(G142)="ACTIVE",G142=TRUE),"True","False")&amp;", created_by="&amp;IF(OR(ISBLANK(H142),H142="NULL",H142="",H142="current_user()",H142="GETDATE()"),"None","'"&amp;H142&amp;"'")&amp;", last_updated_by="&amp;IF(OR(ISBLANK(I142),I142="NULL",I142="",I142="current_timestamp()",I142="current_user()",I142="GETDATE()",I142="null"),"None","'"&amp;I142&amp;"'")&amp;")"</f>
        <v>.add_pattern_rule(rule_id=137, full_field_name='address_general', is_pattern_allowed=False, pattern_category=None, pattern_subcategory=None, pattern_name='Is Fully Numeric', is_active=True, created_by=None, last_updated_by=None)</v>
      </c>
      <c r="N142" s="17" t="str" cm="1">
        <f t="array" ref="N142">"SELECT " &amp; _xlfn.TEXTJOIN(", ", TRUE, IF(configFieldAllowedPattern[#Headers]="IsPatternAllowed", IF($A142:$K142="Allowed","true",IF($A142:$K142="Not Allowed","false","NULL")), IF(configFieldAllowedPattern[#Headers]="IsActive", IF($A142:$K142=1,"true",IF($A142:$K142=0,"false",$A142:$K142)), IF(ISBLANK($A142:$K142),"NULL", IF(ISNUMBER($A142:$K142), $A142:$K142, IF(ISNUMBER(MATCH($A142:$K142, {"NULL","GETDATE()","current_timestamp()","current_user()"}, 0)), $A142:$K142, "'" &amp; SUBSTITUTE($A142:$K142, "'", "''") &amp; "'")))))) &amp; " UNION ALL "</f>
        <v xml:space="preserve">SELECT 137, 'address_general', NULL, NULL, 'Is Fully Numeric', false, true, current_user(), current_timestamp(), NULL, NULL UNION ALL </v>
      </c>
    </row>
    <row r="143" spans="1:14" x14ac:dyDescent="0.25">
      <c r="N143" s="17"/>
    </row>
    <row r="144" spans="1:14" x14ac:dyDescent="0.25">
      <c r="N144" s="17"/>
    </row>
  </sheetData>
  <phoneticPr fontId="2" type="noConversion"/>
  <conditionalFormatting sqref="A6:K142">
    <cfRule type="expression" dxfId="3" priority="1">
      <formula>IF($G6&lt;&gt;1, TRUE, FALSE)</formula>
    </cfRule>
    <cfRule type="expression" dxfId="2" priority="4">
      <formula>OR(COUNTA($C6, $D6, $E6) &gt; 1, COUNTA($C6, $D6, $E6) = 0)</formula>
    </cfRule>
  </conditionalFormatting>
  <dataValidations count="5">
    <dataValidation type="list" allowBlank="1" showInputMessage="1" showErrorMessage="1" sqref="B6:B142" xr:uid="{D68A3629-6F90-42B8-AD00-FB27F08B6B12}">
      <formula1>INDIRECT("masterField[FullFieldName]")</formula1>
    </dataValidation>
    <dataValidation type="list" allowBlank="1" showInputMessage="1" showErrorMessage="1" sqref="E6:E142" xr:uid="{6CBFA53D-7D9E-451B-AB12-A6C0BA487FB6}">
      <formula1>INDIRECT("masterPattern[PatternName]")</formula1>
    </dataValidation>
    <dataValidation type="list" allowBlank="1" showInputMessage="1" showErrorMessage="1" sqref="F6:F142" xr:uid="{D69600C8-F131-4DAC-8127-910D81A85393}">
      <formula1>"Allowed,Not Allowed"</formula1>
    </dataValidation>
    <dataValidation type="list" allowBlank="1" showInputMessage="1" showErrorMessage="1" sqref="C6:C142" xr:uid="{E39ACAC4-C400-4C7E-9674-43DC7D7D49C6}">
      <formula1>INDIRECT("masterPattern[PatternCategory]")</formula1>
    </dataValidation>
    <dataValidation type="list" allowBlank="1" showInputMessage="1" showErrorMessage="1" sqref="D6:D142" xr:uid="{64EC21C8-B489-4309-8612-AD850395B1E8}">
      <formula1>INDIRECT("masterPattern[PatternSubCategory]")</formula1>
    </dataValidation>
  </dataValidations>
  <pageMargins left="0.7" right="0.7" top="0.75" bottom="0.75" header="0.3" footer="0.3"/>
  <pageSetup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117B1-8AC2-42CD-ACA2-E0F546C01319}">
  <sheetPr>
    <tabColor theme="9" tint="0.39997558519241921"/>
  </sheetPr>
  <dimension ref="A1:O21"/>
  <sheetViews>
    <sheetView workbookViewId="0">
      <pane xSplit="1" ySplit="5" topLeftCell="B6" activePane="bottomRight" state="frozen"/>
      <selection pane="topRight" activeCell="C1" sqref="C1"/>
      <selection pane="bottomLeft" activeCell="A2" sqref="A2"/>
      <selection pane="bottomRight" activeCell="B6" sqref="B6"/>
    </sheetView>
  </sheetViews>
  <sheetFormatPr defaultRowHeight="15" x14ac:dyDescent="0.25"/>
  <cols>
    <col min="1" max="1" width="8.28515625" bestFit="1" customWidth="1"/>
    <col min="2" max="2" width="43.7109375" bestFit="1" customWidth="1"/>
    <col min="3" max="3" width="21.28515625" bestFit="1" customWidth="1"/>
    <col min="4" max="4" width="50.7109375" customWidth="1"/>
    <col min="5" max="5" width="30.7109375" customWidth="1"/>
    <col min="6" max="6" width="21.7109375" bestFit="1" customWidth="1"/>
    <col min="7" max="7" width="11.7109375" bestFit="1" customWidth="1"/>
    <col min="8" max="8" width="14" bestFit="1" customWidth="1"/>
    <col min="9" max="9" width="12.140625" bestFit="1" customWidth="1"/>
    <col min="10" max="10" width="15.42578125" customWidth="1"/>
    <col min="11" max="11" width="15.85546875" customWidth="1"/>
  </cols>
  <sheetData>
    <row r="1" spans="1:15" x14ac:dyDescent="0.25">
      <c r="A1" s="8" t="str">
        <f>A$5</f>
        <v>_ID</v>
      </c>
      <c r="B1" s="8" t="str">
        <f t="shared" ref="B1:K1" si="0">B$5</f>
        <v>FullFieldName</v>
      </c>
      <c r="C1" s="8" t="str">
        <f t="shared" si="0"/>
        <v>CustomQueryType</v>
      </c>
      <c r="D1" s="8" t="str">
        <f t="shared" si="0"/>
        <v>CustomQuery</v>
      </c>
      <c r="E1" s="8" t="str">
        <f t="shared" si="0"/>
        <v>CustomQueryDescription</v>
      </c>
      <c r="F1" s="8" t="str">
        <f t="shared" si="0"/>
        <v>IsConditionAllowed</v>
      </c>
      <c r="G1" s="8" t="str">
        <f t="shared" si="0"/>
        <v>IsActive</v>
      </c>
      <c r="H1" s="8" t="str">
        <f t="shared" si="0"/>
        <v>CreatedBy</v>
      </c>
      <c r="I1" s="8" t="str">
        <f t="shared" si="0"/>
        <v>CreatedOn</v>
      </c>
      <c r="J1" s="8" t="str">
        <f t="shared" si="0"/>
        <v>LastUpdatedBy</v>
      </c>
      <c r="K1" s="8" t="str">
        <f t="shared" si="0"/>
        <v>LastUpdatedOn</v>
      </c>
    </row>
    <row r="2" spans="1:15" x14ac:dyDescent="0.25">
      <c r="A2" t="s">
        <v>56</v>
      </c>
      <c r="B2" t="s">
        <v>59</v>
      </c>
      <c r="C2" t="s">
        <v>509</v>
      </c>
      <c r="D2" t="s">
        <v>263</v>
      </c>
      <c r="E2" t="s">
        <v>369</v>
      </c>
      <c r="F2" t="s">
        <v>369</v>
      </c>
      <c r="G2" t="s">
        <v>60</v>
      </c>
      <c r="H2" t="s">
        <v>57</v>
      </c>
      <c r="I2" t="s">
        <v>61</v>
      </c>
      <c r="J2" t="s">
        <v>57</v>
      </c>
      <c r="K2" t="s">
        <v>61</v>
      </c>
    </row>
    <row r="3" spans="1:15" x14ac:dyDescent="0.25">
      <c r="A3" t="s">
        <v>62</v>
      </c>
      <c r="B3" t="s">
        <v>63</v>
      </c>
      <c r="C3" t="s">
        <v>63</v>
      </c>
      <c r="D3" t="s">
        <v>63</v>
      </c>
      <c r="E3" t="s">
        <v>63</v>
      </c>
      <c r="F3" t="s">
        <v>63</v>
      </c>
      <c r="G3" t="s">
        <v>64</v>
      </c>
      <c r="H3" t="s">
        <v>63</v>
      </c>
      <c r="I3" t="s">
        <v>63</v>
      </c>
      <c r="J3" t="s">
        <v>42</v>
      </c>
      <c r="K3" t="s">
        <v>42</v>
      </c>
      <c r="N3" s="15" t="str" cm="1">
        <f t="array" aca="1" ref="N3" ca="1">"INSERT INTO "&amp;MID(CELL("filename", 'configCustomQuery'!$A$5), FIND("]", CELL("filename", 'configCustomQuery'!$A$5)) + 1, 255)&amp;"("&amp;_xlfn.TEXTJOIN(", ",TRUE,configCustomQuery[#Headers]) &amp;")"</f>
        <v>INSERT INTO configCustomQuery(_ID, FullFieldName, CustomQueryType, CustomQuery, CustomQueryDescription, IsConditionAllowed, IsActive, CreatedBy, CreatedOn, LastUpdatedBy, LastUpdatedOn)</v>
      </c>
      <c r="O3" s="15" t="str" cm="1">
        <f t="array" aca="1" ref="O3" ca="1">"INSERT INTO "&amp;MID(CELL("filename", 'configCustomQuery'!$A$5), FIND("]", CELL("filename", 'configCustomQuery'!$A$5)) + 1, 255)&amp;"("&amp;_xlfn.TEXTJOIN(", ",TRUE,configCustomQuery[#Headers]) &amp;")"</f>
        <v>INSERT INTO configCustomQuery(_ID, FullFieldName, CustomQueryType, CustomQuery, CustomQueryDescription, IsConditionAllowed, IsActive, CreatedBy, CreatedOn, LastUpdatedBy, LastUpdatedOn)</v>
      </c>
    </row>
    <row r="4" spans="1:15" x14ac:dyDescent="0.25">
      <c r="A4" s="11" t="s">
        <v>264</v>
      </c>
      <c r="B4" t="s">
        <v>446</v>
      </c>
      <c r="C4" t="s">
        <v>510</v>
      </c>
      <c r="D4" t="s">
        <v>447</v>
      </c>
      <c r="E4" t="s">
        <v>448</v>
      </c>
      <c r="F4" t="s">
        <v>449</v>
      </c>
      <c r="G4" t="s">
        <v>426</v>
      </c>
      <c r="H4" t="s">
        <v>424</v>
      </c>
      <c r="I4" t="s">
        <v>408</v>
      </c>
      <c r="J4" t="s">
        <v>425</v>
      </c>
      <c r="K4" t="s">
        <v>423</v>
      </c>
    </row>
    <row r="5" spans="1:15" x14ac:dyDescent="0.25">
      <c r="A5" s="6" t="s">
        <v>454</v>
      </c>
      <c r="B5" s="6" t="s">
        <v>54</v>
      </c>
      <c r="C5" s="6" t="s">
        <v>508</v>
      </c>
      <c r="D5" s="6" t="s">
        <v>367</v>
      </c>
      <c r="E5" s="6" t="s">
        <v>368</v>
      </c>
      <c r="F5" s="6" t="s">
        <v>372</v>
      </c>
      <c r="G5" s="6" t="s">
        <v>4</v>
      </c>
      <c r="H5" s="6" t="s">
        <v>5</v>
      </c>
      <c r="I5" s="6" t="s">
        <v>6</v>
      </c>
      <c r="J5" s="6" t="s">
        <v>7</v>
      </c>
      <c r="K5" s="6" t="s">
        <v>8</v>
      </c>
      <c r="N5" s="15" t="str">
        <f>"SELECT NULL AS "&amp;_xlfn.TEXTJOIN(", NULL AS ",TRUE,configCustomQuery[#Headers]) &amp;" UNION ALL "</f>
        <v xml:space="preserve">SELECT NULL AS _ID, NULL AS FullFieldName, NULL AS CustomQueryType, NULL AS CustomQuery, NULL AS CustomQueryDescription, NULL AS IsConditionAllowed, NULL AS IsActive, NULL AS CreatedBy, NULL AS CreatedOn, NULL AS LastUpdatedBy, NULL AS LastUpdatedOn UNION ALL </v>
      </c>
      <c r="O5" s="15" t="str">
        <f>"SELECT NULL AS "&amp;_xlfn.TEXTJOIN(", NULL AS ",TRUE,configCustomQuery[#Headers]) &amp;" UNION ALL "</f>
        <v xml:space="preserve">SELECT NULL AS _ID, NULL AS FullFieldName, NULL AS CustomQueryType, NULL AS CustomQuery, NULL AS CustomQueryDescription, NULL AS IsConditionAllowed, NULL AS IsActive, NULL AS CreatedBy, NULL AS CreatedOn, NULL AS LastUpdatedBy, NULL AS LastUpdatedOn UNION ALL </v>
      </c>
    </row>
    <row r="6" spans="1:15" ht="300" x14ac:dyDescent="0.25">
      <c r="A6" s="14">
        <f t="shared" ref="A6:A11" si="1">IF(ROW()=6,1,$A5+1)</f>
        <v>1</v>
      </c>
      <c r="B6" s="12" t="s">
        <v>384</v>
      </c>
      <c r="C6" s="12" t="s">
        <v>511</v>
      </c>
      <c r="D6" s="13" t="s">
        <v>515</v>
      </c>
      <c r="E6" s="13" t="s">
        <v>371</v>
      </c>
      <c r="F6" s="13" t="s">
        <v>147</v>
      </c>
      <c r="G6" s="14">
        <v>1</v>
      </c>
      <c r="H6" s="12" t="s">
        <v>507</v>
      </c>
      <c r="I6" s="12" t="s">
        <v>506</v>
      </c>
      <c r="J6" s="12" t="s">
        <v>42</v>
      </c>
      <c r="K6" s="12" t="s">
        <v>42</v>
      </c>
      <c r="M6" s="16" t="str">
        <f>".add_custom_query(full_field_name='"&amp;SUBSTITUTE(B6,"'","''")&amp;"', expression='"&amp;SUBSTITUTE(SUBSTITUTE(SUBSTITUTE(SUBSTITUTE(SUBSTITUTE(SUBSTITUTE(SUBSTITUTE(SUBSTITUTE(D6,CHAR(13),""),CHAR(10)," "),CHAR(9)," "),"LEN(","LENGTH("),"CHARINDEX(","LOCATE("),"LIKE '%[-._]'","RLIKE '.*[-._]$'"),"\","\\"),"'","\'")&amp;"', is_condition_allowed="&amp;IF(F6="Allowed","True","False")&amp;", query_id="&amp;A6&amp;", custom_query_type="&amp;IF(ISBLANK(C6),"None","'"&amp;C6&amp;"'")&amp;", description="&amp;IF(ISBLANK(E6),"None","'"&amp;SUBSTITUTE(SUBSTITUTE(SUBSTITUTE(E6,CHAR(13),""),CHAR(10)," "),"'","\'")&amp;"'")&amp;", is_active="&amp;IF(G6=1,"True","False")&amp;", created_by="&amp;IF(OR(ISBLANK(H6),H6="current_user()",H6="null",H6="NULL",H6="GETDATE()",H6="current_timestamp()"),"None","'"&amp;SUBSTITUTE(H6,"'","''")&amp;"'")&amp;", last_updated_by="&amp;IF(OR(ISBLANK(J6),J6="current_user()",J6="null",J6="NULL",J6="GETDATE()",J6="current_timestamp()"),"None","'"&amp;SUBSTITUTE(J6,"'","''")&amp;"'")&amp;")"</f>
        <v>.add_custom_query(full_field_name='email_address', expression='(  (@InputValue LIKE \'%_@_%.__%\' AND LENGTH(SUBSTRING(@InputValue, LOCATE(\'@\', @InputValue) + 1, LENGTH(@InputValue))) - LENGTH(REPLACE(SUBSTRING(@InputValue, LOCATE(\'@\', @InputValue) + 1, LENGTH(@InputValue)), \'.\', \'\')) = 1)  OR (@InputValue LIKE \'%_@_%.__%.__%\' AND LENGTH(SUBSTRING(@InputValue, LOCATE(\'@\', @InputValue) + 1, LENGTH(@InputValue))) - LENGTH(REPLACE(SUBSTRING(@InputValue, LOCATE(\'@\', @InputValue) + 1, LENGTH(@InputValue)), \'.\', \'\')) = 2)  OR (@InputValue LIKE \'%_@_%.__%._%._%\' AND LENGTH(SUBSTRING(@InputValue, LOCATE(\'@\', @InputValue) + 1, LENGTH(@InputValue))) - LENGTH(REPLACE(SUBSTRING(@InputValue, LOCATE(\'@\', @InputValue) + 1, LENGTH(@InputValue)), \'.\', \'\')) &gt; 2) )', is_condition_allowed=True, query_id=1, custom_query_type='SQL', description='Basic validations to ensure Pattern of valid email address.', is_active=True, created_by=None, last_updated_by=None)</v>
      </c>
      <c r="N6" s="16" t="str">
        <f>"SELECT "&amp;A6&amp;", '"&amp;SUBSTITUTE(B6,"'","''")&amp;"', "&amp;IF(ISBLANK(C6),"NULL","'"&amp;C6&amp;"'")&amp;", '"&amp;SUBSTITUTE(SUBSTITUTE(SUBSTITUTE(SUBSTITUTE(SUBSTITUTE(SUBSTITUTE(SUBSTITUTE(SUBSTITUTE(D6,CHAR(13),""),CHAR(10)," "),CHAR(9)," "),"LEN(","LENGTH("),"CHARINDEX(","LOCATE("),"LIKE '%[-._]'","RLIKE '.*[-._]$'"),"\","\\"),"'","\'")&amp;"', "&amp;IF(ISBLANK(E6),"NULL","'"&amp;SUBSTITUTE(SUBSTITUTE(SUBSTITUTE(SUBSTITUTE(E6,CHAR(13),""),CHAR(10)," "),CHAR(9)," "),"'","''")&amp;"'")&amp;", "&amp;IF(F6="Allowed","true","false")&amp;", "&amp;IF(G6=1,"true","false")&amp;", "&amp;IF(OR(ISBLANK(H6),H6="null",H6="NULL"),IF(OR(H6="GETDATE()",H6="current_timestamp()"),"current_timestamp()","NULL"),IF(OR(H6="GETDATE()",H6="current_timestamp()"),"current_timestamp()",IF(H6="current_user()","current_user()","'"&amp;SUBSTITUTE(H6,"'","''")&amp;"'")))&amp;", "&amp;IF(OR(ISBLANK(I6),I6="null",I6="NULL",I6="GETDATE()",I6="current_timestamp()"),"current_timestamp()","'"&amp;SUBSTITUTE(I6,"'","''")&amp;"'")&amp;", "&amp;IF(OR(ISBLANK(J6),J6="null",J6="NULL",J6="GETDATE()",J6="current_timestamp()"),"NULL","'"&amp;SUBSTITUTE(J6,"'","''")&amp;"'")&amp;", "&amp;IF(OR(ISBLANK(K6),K6="null",K6="NULL",K6="GETDATE()",K6="current_timestamp()"),"NULL","'"&amp;SUBSTITUTE(K6,"'","''")&amp;"'")&amp;" UNION ALL"</f>
        <v>SELECT 1, 'email_address', 'SQL', '(  (@InputValue LIKE \'%_@_%.__%\' AND LENGTH(SUBSTRING(@InputValue, LOCATE(\'@\', @InputValue) + 1, LENGTH(@InputValue))) - LENGTH(REPLACE(SUBSTRING(@InputValue, LOCATE(\'@\', @InputValue) + 1, LENGTH(@InputValue)), \'.\', \'\')) = 1)  OR (@InputValue LIKE \'%_@_%.__%.__%\' AND LENGTH(SUBSTRING(@InputValue, LOCATE(\'@\', @InputValue) + 1, LENGTH(@InputValue))) - LENGTH(REPLACE(SUBSTRING(@InputValue, LOCATE(\'@\', @InputValue) + 1, LENGTH(@InputValue)), \'.\', \'\')) = 2)  OR (@InputValue LIKE \'%_@_%.__%._%._%\' AND LENGTH(SUBSTRING(@InputValue, LOCATE(\'@\', @InputValue) + 1, LENGTH(@InputValue))) - LENGTH(REPLACE(SUBSTRING(@InputValue, LOCATE(\'@\', @InputValue) + 1, LENGTH(@InputValue)), \'.\', \'\')) &gt; 2) )', 'Basic validations to ensure Pattern of valid email address.', true, true, current_user(), current_timestamp(), NULL, NULL UNION ALL</v>
      </c>
      <c r="O6" s="16" t="str">
        <f>"SELECT "&amp;A6&amp;", '"&amp;SUBSTITUTE(B6,"'","''")&amp;"', "&amp;IF(ISBLANK(C6),"NULL","'"&amp;C6&amp;"'")&amp;", '"&amp;SUBSTITUTE(SUBSTITUTE(SUBSTITUTE(SUBSTITUTE(SUBSTITUTE(SUBSTITUTE(SUBSTITUTE(SUBSTITUTE(D6,CHAR(13),""),CHAR(10)," "),CHAR(9)," "),"LEN(","LENGTH("),"CHARINDEX(","LOCATE("),"LIKE '%[-._]'","RLIKE '.*[-._]$'"),"\","\\"),"'","''")&amp;"', "&amp;IF(ISBLANK(E6),"NULL","'"&amp;SUBSTITUTE(SUBSTITUTE(SUBSTITUTE(SUBSTITUTE(E6,CHAR(13),""),CHAR(10)," "),CHAR(9)," "),"'","''")&amp;"'")&amp;", "&amp;IF(F6="Allowed","true","false")&amp;", "&amp;IF(G6=1,"true","false")&amp;", "&amp;IF(OR(ISBLANK(H6),H6="null",H6="NULL"),IF(OR(H6="GETDATE()",H6="current_timestamp()"),"current_timestamp()","NULL"),IF(OR(H6="GETDATE()",H6="current_timestamp()"),"current_timestamp()",IF(H6="current_user()","current_user()","'"&amp;SUBSTITUTE(H6,"'","''")&amp;"'")))&amp;", "&amp;IF(OR(ISBLANK(I6),I6="null",I6="NULL",I6="GETDATE()",I6="current_timestamp()"),"current_timestamp()","'"&amp;SUBSTITUTE(I6,"'","''")&amp;"'")&amp;", "&amp;IF(OR(ISBLANK(J6),J6="null",J6="NULL",J6="GETDATE()",J6="current_timestamp()"),"NULL","'"&amp;SUBSTITUTE(J6,"'","''")&amp;"'")&amp;", "&amp;IF(OR(ISBLANK(K6),K6="null",K6="NULL",K6="GETDATE()",K6="current_timestamp()"),"NULL","'"&amp;SUBSTITUTE(K6,"'","''")&amp;"'")&amp;" UNION ALL"</f>
        <v>SELECT 1, 'email_address', 'SQL', '(  (@InputValue LIKE ''%_@_%.__%'' AND LENGTH(SUBSTRING(@InputValue, LOCATE(''@'', @InputValue) + 1, LENGTH(@InputValue))) - LENGTH(REPLACE(SUBSTRING(@InputValue, LOCATE(''@'', @InputValue) + 1, LENGTH(@InputValue)), ''.'', '''')) = 1)  OR (@InputValue LIKE ''%_@_%.__%.__%'' AND LENGTH(SUBSTRING(@InputValue, LOCATE(''@'', @InputValue) + 1, LENGTH(@InputValue))) - LENGTH(REPLACE(SUBSTRING(@InputValue, LOCATE(''@'', @InputValue) + 1, LENGTH(@InputValue)), ''.'', '''')) = 2)  OR (@InputValue LIKE ''%_@_%.__%._%._%'' AND LENGTH(SUBSTRING(@InputValue, LOCATE(''@'', @InputValue) + 1, LENGTH(@InputValue))) - LENGTH(REPLACE(SUBSTRING(@InputValue, LOCATE(''@'', @InputValue) + 1, LENGTH(@InputValue)), ''.'', '''')) &gt; 2) )', 'Basic validations to ensure Pattern of valid email address.', true, true, current_user(), current_timestamp(), NULL, NULL UNION ALL</v>
      </c>
    </row>
    <row r="7" spans="1:15" ht="135" x14ac:dyDescent="0.25">
      <c r="A7" s="14">
        <f t="shared" si="1"/>
        <v>2</v>
      </c>
      <c r="B7" s="12" t="s">
        <v>384</v>
      </c>
      <c r="C7" s="12" t="s">
        <v>511</v>
      </c>
      <c r="D7" s="13" t="s">
        <v>516</v>
      </c>
      <c r="E7" s="13" t="s">
        <v>370</v>
      </c>
      <c r="F7" s="13" t="s">
        <v>147</v>
      </c>
      <c r="G7" s="14">
        <v>1</v>
      </c>
      <c r="H7" s="12" t="s">
        <v>507</v>
      </c>
      <c r="I7" s="12" t="s">
        <v>506</v>
      </c>
      <c r="J7" s="12" t="s">
        <v>42</v>
      </c>
      <c r="K7" s="12" t="s">
        <v>42</v>
      </c>
      <c r="M7" s="16" t="str">
        <f t="shared" ref="M7:M13" si="2">".add_custom_query(full_field_name='"&amp;SUBSTITUTE(B7,"'","''")&amp;"', expression='"&amp;SUBSTITUTE(SUBSTITUTE(SUBSTITUTE(SUBSTITUTE(SUBSTITUTE(SUBSTITUTE(SUBSTITUTE(SUBSTITUTE(D7,CHAR(13),""),CHAR(10)," "),CHAR(9)," "),"LEN(","LENGTH("),"CHARINDEX(","LOCATE("),"LIKE '%[-._]'","RLIKE '.*[-._]$'"),"\","\\"),"'","\'")&amp;"', is_condition_allowed="&amp;IF(F7="Allowed","True","False")&amp;", query_id="&amp;A7&amp;", custom_query_type="&amp;IF(ISBLANK(C7),"None","'"&amp;C7&amp;"'")&amp;", description="&amp;IF(ISBLANK(E7),"None","'"&amp;SUBSTITUTE(SUBSTITUTE(SUBSTITUTE(E7,CHAR(13),""),CHAR(10)," "),"'","\'")&amp;"'")&amp;", is_active="&amp;IF(G7=1,"True","False")&amp;", created_by="&amp;IF(OR(ISBLANK(H7),H7="current_user()",H7="null",H7="NULL",H7="GETDATE()",H7="current_timestamp()"),"None","'"&amp;SUBSTITUTE(H7,"'","''")&amp;"'")&amp;", last_updated_by="&amp;IF(OR(ISBLANK(J7),J7="current_user()",J7="null",J7="NULL",J7="GETDATE()",J7="current_timestamp()"),"None","'"&amp;SUBSTITUTE(J7,"'","''")&amp;"'")&amp;")"</f>
        <v>.add_custom_query(full_field_name='email_address', expression='( LOCATE(\'@\', @InputValue) &gt; 1 AND LOCATE(\'@\', @InputValue) &lt; LENGTH(@InputValue) AND LOCATE(\'@\', REVERSE(@InputValue)) &gt; LOCATE(\'.\', REVERSE(@InputValue)) AND (LENGTH(@InputValue) - LENGTH(REPLACE(@InputValue, \'@\', \'\'))) = 1 )', is_condition_allowed=True, query_id=2, custom_query_type='SQL', description='Additional validations to ensure Pattern of valid email address- 1. Ensure \'@\' is not the first character 2. Ensure \'@\' is not the last character 3. Ensure at least one dot after \'@\' 4. Ensure only one \'@\' symbol', is_active=True, created_by=None, last_updated_by=None)</v>
      </c>
      <c r="N7" s="16" t="str">
        <f t="shared" ref="N7:N13" si="3">"SELECT "&amp;A7&amp;", '"&amp;SUBSTITUTE(B7,"'","''")&amp;"', "&amp;IF(ISBLANK(C7),"NULL","'"&amp;C7&amp;"'")&amp;", '"&amp;SUBSTITUTE(SUBSTITUTE(SUBSTITUTE(SUBSTITUTE(SUBSTITUTE(SUBSTITUTE(SUBSTITUTE(SUBSTITUTE(D7,CHAR(13),""),CHAR(10)," "),CHAR(9)," "),"LEN(","LENGTH("),"CHARINDEX(","LOCATE("),"LIKE '%[-._]'","RLIKE '.*[-._]$'"),"\","\\"),"'","\'")&amp;"', "&amp;IF(ISBLANK(E7),"NULL","'"&amp;SUBSTITUTE(SUBSTITUTE(SUBSTITUTE(SUBSTITUTE(E7,CHAR(13),""),CHAR(10)," "),CHAR(9)," "),"'","''")&amp;"'")&amp;", "&amp;IF(F7="Allowed","true","false")&amp;", "&amp;IF(G7=1,"true","false")&amp;", "&amp;IF(OR(ISBLANK(H7),H7="null",H7="NULL"),IF(OR(H7="GETDATE()",H7="current_timestamp()"),"current_timestamp()","NULL"),IF(OR(H7="GETDATE()",H7="current_timestamp()"),"current_timestamp()",IF(H7="current_user()","current_user()","'"&amp;SUBSTITUTE(H7,"'","''")&amp;"'")))&amp;", "&amp;IF(OR(ISBLANK(I7),I7="null",I7="NULL",I7="GETDATE()",I7="current_timestamp()"),"current_timestamp()","'"&amp;SUBSTITUTE(I7,"'","''")&amp;"'")&amp;", "&amp;IF(OR(ISBLANK(J7),J7="null",J7="NULL",J7="GETDATE()",J7="current_timestamp()"),"NULL","'"&amp;SUBSTITUTE(J7,"'","''")&amp;"'")&amp;", "&amp;IF(OR(ISBLANK(K7),K7="null",K7="NULL",K7="GETDATE()",K7="current_timestamp()"),"NULL","'"&amp;SUBSTITUTE(K7,"'","''")&amp;"'")&amp;" UNION ALL"</f>
        <v>SELECT 2, 'email_address', 'SQL', '( LOCATE(\'@\', @InputValue) &gt; 1 AND LOCATE(\'@\', @InputValue) &lt; LENGTH(@InputValue) AND LOCATE(\'@\', REVERSE(@InputValue)) &gt; LOCATE(\'.\', REVERSE(@InputValue)) AND (LENGTH(@InputValue) - LENGTH(REPLACE(@InputValue, \'@\', \'\'))) = 1 )', 'Additional validations to ensure Pattern of valid email address- 1. Ensure ''@'' is not the first character 2. Ensure ''@'' is not the last character 3. Ensure at least one dot after ''@'' 4. Ensure only one ''@'' symbol', true, true, current_user(), current_timestamp(), NULL, NULL UNION ALL</v>
      </c>
      <c r="O7" s="16" t="str">
        <f t="shared" ref="O7:O13" si="4">"SELECT "&amp;A7&amp;", '"&amp;SUBSTITUTE(B7,"'","''")&amp;"', "&amp;IF(ISBLANK(C7),"NULL","'"&amp;C7&amp;"'")&amp;", '"&amp;SUBSTITUTE(SUBSTITUTE(SUBSTITUTE(SUBSTITUTE(SUBSTITUTE(SUBSTITUTE(SUBSTITUTE(SUBSTITUTE(D7,CHAR(13),""),CHAR(10)," "),CHAR(9)," "),"LEN(","LENGTH("),"CHARINDEX(","LOCATE("),"LIKE '%[-._]'","RLIKE '.*[-._]$'"),"\","\\"),"'","''")&amp;"', "&amp;IF(ISBLANK(E7),"NULL","'"&amp;SUBSTITUTE(SUBSTITUTE(SUBSTITUTE(SUBSTITUTE(E7,CHAR(13),""),CHAR(10)," "),CHAR(9)," "),"'","''")&amp;"'")&amp;", "&amp;IF(F7="Allowed","true","false")&amp;", "&amp;IF(G7=1,"true","false")&amp;", "&amp;IF(OR(ISBLANK(H7),H7="null",H7="NULL"),IF(OR(H7="GETDATE()",H7="current_timestamp()"),"current_timestamp()","NULL"),IF(OR(H7="GETDATE()",H7="current_timestamp()"),"current_timestamp()",IF(H7="current_user()","current_user()","'"&amp;SUBSTITUTE(H7,"'","''")&amp;"'")))&amp;", "&amp;IF(OR(ISBLANK(I7),I7="null",I7="NULL",I7="GETDATE()",I7="current_timestamp()"),"current_timestamp()","'"&amp;SUBSTITUTE(I7,"'","''")&amp;"'")&amp;", "&amp;IF(OR(ISBLANK(J7),J7="null",J7="NULL",J7="GETDATE()",J7="current_timestamp()"),"NULL","'"&amp;SUBSTITUTE(J7,"'","''")&amp;"'")&amp;", "&amp;IF(OR(ISBLANK(K7),K7="null",K7="NULL",K7="GETDATE()",K7="current_timestamp()"),"NULL","'"&amp;SUBSTITUTE(K7,"'","''")&amp;"'")&amp;" UNION ALL"</f>
        <v>SELECT 2, 'email_address', 'SQL', '( LOCATE(''@'', @InputValue) &gt; 1 AND LOCATE(''@'', @InputValue) &lt; LENGTH(@InputValue) AND LOCATE(''@'', REVERSE(@InputValue)) &gt; LOCATE(''.'', REVERSE(@InputValue)) AND (LENGTH(@InputValue) - LENGTH(REPLACE(@InputValue, ''@'', ''''))) = 1 )', 'Additional validations to ensure Pattern of valid email address- 1. Ensure ''@'' is not the first character 2. Ensure ''@'' is not the last character 3. Ensure at least one dot after ''@'' 4. Ensure only one ''@'' symbol', true, true, current_user(), current_timestamp(), NULL, NULL UNION ALL</v>
      </c>
    </row>
    <row r="8" spans="1:15" ht="409.5" x14ac:dyDescent="0.25">
      <c r="A8" s="14">
        <f t="shared" si="1"/>
        <v>3</v>
      </c>
      <c r="B8" s="12" t="s">
        <v>384</v>
      </c>
      <c r="C8" s="12" t="s">
        <v>511</v>
      </c>
      <c r="D8" s="13" t="s">
        <v>517</v>
      </c>
      <c r="E8" s="13" t="s">
        <v>373</v>
      </c>
      <c r="F8" s="13" t="s">
        <v>147</v>
      </c>
      <c r="G8" s="14">
        <v>1</v>
      </c>
      <c r="H8" s="12" t="s">
        <v>507</v>
      </c>
      <c r="I8" s="12" t="s">
        <v>506</v>
      </c>
      <c r="J8" s="12" t="s">
        <v>42</v>
      </c>
      <c r="K8" s="12" t="s">
        <v>42</v>
      </c>
      <c r="M8" s="16" t="str">
        <f t="shared" si="2"/>
        <v>.add_custom_query(full_field_name='email_address', expression='LENGTH(SUBSTRING(@InputValue, LOCATE(\'@\', @InputValue) + 1, LENGTH(@InputValue))) &gt; 0 AND (LENGTH(SUBSTRING(@InputValue, LOCATE(\'@\', @InputValue) + 1, LENGTH(@InputValue)))  - LENGTH(REPLACE(SUBSTRING(@InputValue, LOCATE(\'@\', @InputValue) + 1, LENGTH(@InputValue)), \'.\', \'\'))  BETWEEN 1 AND 3 ) AND @InputValue NOT LIKE \'%.\' AND (LOCATE(\'..\', SUBSTRING(@InputValue, LOCATE(\'@\', @InputValue) + 1, LENGTH(@InputValue))) = 0   AND LENGTH(SUBSTRING(SUBSTRING(@InputValue, LOCATE(\'@\', @InputValue) + 1, LENGTH(@InputValue)), LOCATE(\'.\', SUBSTRING(@InputValue, LOCATE(\'@\', @InputValue) + 1, LENGTH(@InputValue))) + 1, LENGTH(SUBSTRING(@InputValue, LOCATE(\'@\', @InputValue) + 1, LENGTH(@InputValue))))) &gt;= 2   AND (LOCATE(\'.\', SUBSTRING(SUBSTRING(@InputValue, LOCATE(\'@\', @InputValue) + 1, LENGTH(@InputValue)), LOCATE(\'.\', SUBSTRING(@InputValue, LOCATE(\'@\', @InputValue) + 1, LENGTH(@InputValue))) + 1, LENGTH(SUBSTRING(@InputValue, LOCATE(\'@\', @InputValue) + 1, LENGTH(@InputValue))))) = 0    OR LENGTH(SUBSTRING(SUBSTRING(@InputValue, LOCATE(\'@\', @InputValue) + 1, LENGTH(@InputValue)), LOCATE(\'.\', SUBSTRING(@InputValue, LOCATE(\'@\', @InputValue) + 1, LENGTH(@InputValue)), LOCATE(\'.\', SUBSTRING(@InputValue, LOCATE(\'@\', @InputValue) + 1, LENGTH(@InputValue))) + 1) + 1, LENGTH(SUBSTRING(@InputValue, LOCATE(\'@\', @InputValue) + 1, LENGTH(@InputValue))))) &gt;= 2) )', is_condition_allowed=True, query_id=3, custom_query_type='SQL', description='1. Extract the domain part after \'@\' and ensure  \'.\' (periods) atleast 1 &amp; atmost 3 2. Validate that domain labels are not empty and ensure there are no consecutive periods and each part is at least one character long', is_active=True, created_by=None, last_updated_by=None)</v>
      </c>
      <c r="N8" s="16" t="str">
        <f t="shared" si="3"/>
        <v>SELECT 3, 'email_address', 'SQL', 'LENGTH(SUBSTRING(@InputValue, LOCATE(\'@\', @InputValue) + 1, LENGTH(@InputValue))) &gt; 0 AND (LENGTH(SUBSTRING(@InputValue, LOCATE(\'@\', @InputValue) + 1, LENGTH(@InputValue)))  - LENGTH(REPLACE(SUBSTRING(@InputValue, LOCATE(\'@\', @InputValue) + 1, LENGTH(@InputValue)), \'.\', \'\'))  BETWEEN 1 AND 3 ) AND @InputValue NOT LIKE \'%.\' AND (LOCATE(\'..\', SUBSTRING(@InputValue, LOCATE(\'@\', @InputValue) + 1, LENGTH(@InputValue))) = 0   AND LENGTH(SUBSTRING(SUBSTRING(@InputValue, LOCATE(\'@\', @InputValue) + 1, LENGTH(@InputValue)), LOCATE(\'.\', SUBSTRING(@InputValue, LOCATE(\'@\', @InputValue) + 1, LENGTH(@InputValue))) + 1, LENGTH(SUBSTRING(@InputValue, LOCATE(\'@\', @InputValue) + 1, LENGTH(@InputValue))))) &gt;= 2   AND (LOCATE(\'.\', SUBSTRING(SUBSTRING(@InputValue, LOCATE(\'@\', @InputValue) + 1, LENGTH(@InputValue)), LOCATE(\'.\', SUBSTRING(@InputValue, LOCATE(\'@\', @InputValue) + 1, LENGTH(@InputValue))) + 1, LENGTH(SUBSTRING(@InputValue, LOCATE(\'@\', @InputValue) + 1, LENGTH(@InputValue))))) = 0    OR LENGTH(SUBSTRING(SUBSTRING(@InputValue, LOCATE(\'@\', @InputValue) + 1, LENGTH(@InputValue)), LOCATE(\'.\', SUBSTRING(@InputValue, LOCATE(\'@\', @InputValue) + 1, LENGTH(@InputValue)), LOCATE(\'.\', SUBSTRING(@InputValue, LOCATE(\'@\', @InputValue) + 1, LENGTH(@InputValue))) + 1) + 1, LENGTH(SUBSTRING(@InputValue, LOCATE(\'@\', @InputValue) + 1, LENGTH(@InputValue))))) &gt;= 2) )', '1. Extract the domain part after ''@'' and ensure  ''.'' (periods) atleast 1 &amp; atmost 3 2. Validate that domain labels are not empty and ensure there are no consecutive periods and each part is at least one character long', true, true, current_user(), current_timestamp(), NULL, NULL UNION ALL</v>
      </c>
      <c r="O8" s="16" t="str">
        <f t="shared" si="4"/>
        <v>SELECT 3, 'email_address', 'SQL', 'LENGTH(SUBSTRING(@InputValue, LOCATE(''@'', @InputValue) + 1, LENGTH(@InputValue))) &gt; 0 AND (LENGTH(SUBSTRING(@InputValue, LOCATE(''@'', @InputValue) + 1, LENGTH(@InputValue)))  - LENGTH(REPLACE(SUBSTRING(@InputValue, LOCATE(''@'', @InputValue) + 1, LENGTH(@InputValue)), ''.'', ''''))  BETWEEN 1 AND 3 ) AND @InputValue NOT LIKE ''%.'' AND (LOCATE(''..'', SUBSTRING(@InputValue, LOCATE(''@'', @InputValue) + 1, LENGTH(@InputValue))) = 0   AND LENGTH(SUBSTRING(SUBSTRING(@InputValue, LOCATE(''@'', @InputValue) + 1, LENGTH(@InputValue)), LOCATE(''.'', SUBSTRING(@InputValue, LOCATE(''@'', @InputValue) + 1, LENGTH(@InputValue))) + 1, LENGTH(SUBSTRING(@InputValue, LOCATE(''@'', @InputValue) + 1, LENGTH(@InputValue))))) &gt;= 2   AND (LOCATE(''.'', SUBSTRING(SUBSTRING(@InputValue, LOCATE(''@'', @InputValue) + 1, LENGTH(@InputValue)), LOCATE(''.'', SUBSTRING(@InputValue, LOCATE(''@'', @InputValue) + 1, LENGTH(@InputValue))) + 1, LENGTH(SUBSTRING(@InputValue, LOCATE(''@'', @InputValue) + 1, LENGTH(@InputValue))))) = 0    OR LENGTH(SUBSTRING(SUBSTRING(@InputValue, LOCATE(''@'', @InputValue) + 1, LENGTH(@InputValue)), LOCATE(''.'', SUBSTRING(@InputValue, LOCATE(''@'', @InputValue) + 1, LENGTH(@InputValue)), LOCATE(''.'', SUBSTRING(@InputValue, LOCATE(''@'', @InputValue) + 1, LENGTH(@InputValue))) + 1) + 1, LENGTH(SUBSTRING(@InputValue, LOCATE(''@'', @InputValue) + 1, LENGTH(@InputValue))))) &gt;= 2) )', '1. Extract the domain part after ''@'' and ensure  ''.'' (periods) atleast 1 &amp; atmost 3 2. Validate that domain labels are not empty and ensure there are no consecutive periods and each part is at least one character long', true, true, current_user(), current_timestamp(), NULL, NULL UNION ALL</v>
      </c>
    </row>
    <row r="9" spans="1:15" ht="58.9" customHeight="1" x14ac:dyDescent="0.25">
      <c r="A9" s="14">
        <f t="shared" si="1"/>
        <v>4</v>
      </c>
      <c r="B9" s="12" t="s">
        <v>384</v>
      </c>
      <c r="C9" s="12" t="s">
        <v>511</v>
      </c>
      <c r="D9" s="13" t="s">
        <v>518</v>
      </c>
      <c r="E9" s="12" t="s">
        <v>379</v>
      </c>
      <c r="F9" s="13" t="s">
        <v>147</v>
      </c>
      <c r="G9" s="14">
        <v>1</v>
      </c>
      <c r="H9" s="12" t="s">
        <v>507</v>
      </c>
      <c r="I9" s="12" t="s">
        <v>506</v>
      </c>
      <c r="J9" s="12" t="s">
        <v>42</v>
      </c>
      <c r="K9" s="12" t="s">
        <v>42</v>
      </c>
      <c r="M9" s="16" t="str">
        <f t="shared" si="2"/>
        <v>.add_custom_query(full_field_name='email_address', expression='LENGTH(SUBSTRING(@InputValue, 1, LOCATE(\'@\', @InputValue) - 1)) - LENGTH(REPLACE(SUBSTRING(@InputValue, 1, LOCATE(\'@\', @InputValue) - 1), \'.\', \'\')) &lt; 3', is_condition_allowed=True, query_id=4, custom_query_type='SQL', description='Ensure that main part does not contain more than 2 \'.\' (periods)', is_active=True, created_by=None, last_updated_by=None)</v>
      </c>
      <c r="N9" s="16" t="str">
        <f t="shared" si="3"/>
        <v>SELECT 4, 'email_address', 'SQL', 'LENGTH(SUBSTRING(@InputValue, 1, LOCATE(\'@\', @InputValue) - 1)) - LENGTH(REPLACE(SUBSTRING(@InputValue, 1, LOCATE(\'@\', @InputValue) - 1), \'.\', \'\')) &lt; 3', 'Ensure that main part does not contain more than 2 ''.'' (periods)', true, true, current_user(), current_timestamp(), NULL, NULL UNION ALL</v>
      </c>
      <c r="O9" s="16" t="str">
        <f t="shared" si="4"/>
        <v>SELECT 4, 'email_address', 'SQL', 'LENGTH(SUBSTRING(@InputValue, 1, LOCATE(''@'', @InputValue) - 1)) - LENGTH(REPLACE(SUBSTRING(@InputValue, 1, LOCATE(''@'', @InputValue) - 1), ''.'', '''')) &lt; 3', 'Ensure that main part does not contain more than 2 ''.'' (periods)', true, true, current_user(), current_timestamp(), NULL, NULL UNION ALL</v>
      </c>
    </row>
    <row r="10" spans="1:15" x14ac:dyDescent="0.25">
      <c r="A10" s="14">
        <f t="shared" si="1"/>
        <v>5</v>
      </c>
      <c r="B10" s="12" t="s">
        <v>384</v>
      </c>
      <c r="C10" s="12" t="s">
        <v>511</v>
      </c>
      <c r="D10" s="18" t="s">
        <v>390</v>
      </c>
      <c r="E10" s="12" t="s">
        <v>389</v>
      </c>
      <c r="F10" s="13" t="s">
        <v>81</v>
      </c>
      <c r="G10" s="14">
        <v>1</v>
      </c>
      <c r="H10" s="12" t="s">
        <v>507</v>
      </c>
      <c r="I10" s="12" t="s">
        <v>506</v>
      </c>
      <c r="J10" s="12" t="s">
        <v>42</v>
      </c>
      <c r="K10" s="12" t="s">
        <v>42</v>
      </c>
      <c r="M10" s="16" t="str">
        <f t="shared" si="2"/>
        <v>.add_custom_query(full_field_name='email_address', expression='@InputValue LIKE \'%noemaildress%\'', is_condition_allowed=False, query_id=5, custom_query_type='SQL', description='Ensure that email does not contain a keyword like \'noemaildress\'', is_active=True, created_by=None, last_updated_by=None)</v>
      </c>
      <c r="N10" s="16" t="str">
        <f t="shared" si="3"/>
        <v>SELECT 5, 'email_address', 'SQL', '@InputValue LIKE \'%noemaildress%\'', 'Ensure that email does not contain a keyword like ''noemaildress''', false, true, current_user(), current_timestamp(), NULL, NULL UNION ALL</v>
      </c>
      <c r="O10" s="16" t="str">
        <f t="shared" si="4"/>
        <v>SELECT 5, 'email_address', 'SQL', '@InputValue LIKE ''%noemaildress%''', 'Ensure that email does not contain a keyword like ''noemaildress''', false, true, current_user(), current_timestamp(), NULL, NULL UNION ALL</v>
      </c>
    </row>
    <row r="11" spans="1:15" x14ac:dyDescent="0.25">
      <c r="A11" s="14">
        <f t="shared" si="1"/>
        <v>6</v>
      </c>
      <c r="B11" s="12" t="s">
        <v>384</v>
      </c>
      <c r="C11" s="12" t="s">
        <v>511</v>
      </c>
      <c r="D11" s="18" t="s">
        <v>404</v>
      </c>
      <c r="E11" s="12" t="s">
        <v>403</v>
      </c>
      <c r="F11" s="13" t="s">
        <v>81</v>
      </c>
      <c r="G11" s="14">
        <v>1</v>
      </c>
      <c r="H11" s="12" t="s">
        <v>507</v>
      </c>
      <c r="I11" s="12" t="s">
        <v>506</v>
      </c>
      <c r="J11" s="12" t="s">
        <v>42</v>
      </c>
      <c r="K11" s="12" t="s">
        <v>42</v>
      </c>
      <c r="M11" s="16" t="str">
        <f t="shared" si="2"/>
        <v>.add_custom_query(full_field_name='email_address', expression='@InputValue RLIKE \'.*[-._]$\'', is_condition_allowed=False, query_id=6, custom_query_type='SQL', description='Ensure that email does not end with allowed special characters', is_active=True, created_by=None, last_updated_by=None)</v>
      </c>
      <c r="N11" s="16" t="str">
        <f t="shared" si="3"/>
        <v>SELECT 6, 'email_address', 'SQL', '@InputValue RLIKE \'.*[-._]$\'', 'Ensure that email does not end with allowed special characters', false, true, current_user(), current_timestamp(), NULL, NULL UNION ALL</v>
      </c>
      <c r="O11" s="16" t="str">
        <f t="shared" si="4"/>
        <v>SELECT 6, 'email_address', 'SQL', '@InputValue RLIKE ''.*[-._]$''', 'Ensure that email does not end with allowed special characters', false, true, current_user(), current_timestamp(), NULL, NULL UNION ALL</v>
      </c>
    </row>
    <row r="12" spans="1:15" ht="45" x14ac:dyDescent="0.25">
      <c r="A12" s="14">
        <f>IF(ROW()=6,1,$A11+1)</f>
        <v>7</v>
      </c>
      <c r="B12" s="12" t="s">
        <v>384</v>
      </c>
      <c r="C12" s="12" t="s">
        <v>520</v>
      </c>
      <c r="D12" s="13" t="s">
        <v>519</v>
      </c>
      <c r="E12" s="12" t="s">
        <v>523</v>
      </c>
      <c r="F12" s="13" t="s">
        <v>147</v>
      </c>
      <c r="G12" s="14">
        <v>1</v>
      </c>
      <c r="H12" s="12" t="s">
        <v>507</v>
      </c>
      <c r="I12" s="12" t="s">
        <v>506</v>
      </c>
      <c r="J12" s="12" t="s">
        <v>42</v>
      </c>
      <c r="K12" s="12" t="s">
        <v>42</v>
      </c>
      <c r="M12" s="16" t="str">
        <f t="shared" si="2"/>
        <v>.add_custom_query(full_field_name='email_address', expression='^[a-zA-Z0-9._%+\\-]+@[a-zA-Z0-9]([a-zA-Z0-9\\-]{0,61}[a-zA-Z0-9])?(\\.[a-zA-Z0-9]([a-zA-Z0-9\\-]{0,61}[a-zA-Z0-9])?)*\\.[a-zA-Z]{2,}$', is_condition_allowed=True, query_id=7, custom_query_type='REGEX', description='Validates email address format: RFC-compliant structure with alphanumeric/special-char local part, domain labels max 63 chars with no leading/trailing hyphens, no consecutive dots, and TLD minimum 2 alpha characters.', is_active=True, created_by=None, last_updated_by=None)</v>
      </c>
      <c r="N12" s="16" t="str">
        <f t="shared" si="3"/>
        <v>SELECT 7, 'email_address', 'REGEX', '^[a-zA-Z0-9._%+\\-]+@[a-zA-Z0-9]([a-zA-Z0-9\\-]{0,61}[a-zA-Z0-9])?(\\.[a-zA-Z0-9]([a-zA-Z0-9\\-]{0,61}[a-zA-Z0-9])?)*\\.[a-zA-Z]{2,}$', 'Validates email address format: RFC-compliant structure with alphanumeric/special-char local part, domain labels max 63 chars with no leading/trailing hyphens, no consecutive dots, and TLD minimum 2 alpha characters.', true, true, current_user(), current_timestamp(), NULL, NULL UNION ALL</v>
      </c>
      <c r="O12" s="16" t="str">
        <f t="shared" si="4"/>
        <v>SELECT 7, 'email_address', 'REGEX', '^[a-zA-Z0-9._%+\\-]+@[a-zA-Z0-9]([a-zA-Z0-9\\-]{0,61}[a-zA-Z0-9])?(\\.[a-zA-Z0-9]([a-zA-Z0-9\\-]{0,61}[a-zA-Z0-9])?)*\\.[a-zA-Z]{2,}$', 'Validates email address format: RFC-compliant structure with alphanumeric/special-char local part, domain labels max 63 chars with no leading/trailing hyphens, no consecutive dots, and TLD minimum 2 alpha characters.', true, true, current_user(), current_timestamp(), NULL, NULL UNION ALL</v>
      </c>
    </row>
    <row r="13" spans="1:15" x14ac:dyDescent="0.25">
      <c r="A13" s="14">
        <f>IF(ROW()=6,1,$A12+1)</f>
        <v>8</v>
      </c>
      <c r="B13" s="12" t="s">
        <v>525</v>
      </c>
      <c r="C13" s="12" t="s">
        <v>520</v>
      </c>
      <c r="D13" s="13" t="s">
        <v>521</v>
      </c>
      <c r="E13" s="12" t="s">
        <v>524</v>
      </c>
      <c r="F13" s="13" t="s">
        <v>147</v>
      </c>
      <c r="G13" s="14">
        <v>1</v>
      </c>
      <c r="H13" s="12" t="s">
        <v>507</v>
      </c>
      <c r="I13" s="12" t="s">
        <v>506</v>
      </c>
      <c r="J13" s="12" t="s">
        <v>42</v>
      </c>
      <c r="K13" s="12" t="s">
        <v>42</v>
      </c>
      <c r="M13" s="16" t="str">
        <f t="shared" si="2"/>
        <v>.add_custom_query(full_field_name='check_vendor_license_number', expression='^[A-Z]{2,4}/[A-Z]{2}[0-9]{3}-[0-9]{3}$', is_condition_allowed=True, query_id=8, custom_query_type='REGEX', description='Validates vendor code format: 2-4 uppercase org prefix, forward-slash separator, 2 uppercase type code letters, 3-digit sequence, hyphen, 3-digit version (e.g. ACME/WH001-003).', is_active=True, created_by=None, last_updated_by=None)</v>
      </c>
      <c r="N13" s="16" t="str">
        <f t="shared" si="3"/>
        <v>SELECT 8, 'check_vendor_license_number', 'REGEX', '^[A-Z]{2,4}/[A-Z]{2}[0-9]{3}-[0-9]{3}$', 'Validates vendor code format: 2-4 uppercase org prefix, forward-slash separator, 2 uppercase type code letters, 3-digit sequence, hyphen, 3-digit version (e.g. ACME/WH001-003).', true, true, current_user(), current_timestamp(), NULL, NULL UNION ALL</v>
      </c>
      <c r="O13" s="16" t="str">
        <f t="shared" si="4"/>
        <v>SELECT 8, 'check_vendor_license_number', 'REGEX', '^[A-Z]{2,4}/[A-Z]{2}[0-9]{3}-[0-9]{3}$', 'Validates vendor code format: 2-4 uppercase org prefix, forward-slash separator, 2 uppercase type code letters, 3-digit sequence, hyphen, 3-digit version (e.g. ACME/WH001-003).', true, true, current_user(), current_timestamp(), NULL, NULL UNION ALL</v>
      </c>
    </row>
    <row r="14" spans="1:15" x14ac:dyDescent="0.25">
      <c r="H14" s="3"/>
    </row>
    <row r="17" spans="8:8" x14ac:dyDescent="0.25">
      <c r="H17" s="3"/>
    </row>
    <row r="21" spans="8:8" x14ac:dyDescent="0.25">
      <c r="H21" s="3"/>
    </row>
  </sheetData>
  <conditionalFormatting sqref="A6:K13">
    <cfRule type="expression" dxfId="1" priority="1">
      <formula>IF($G6&lt;&gt;1, TRUE, FALSE)</formula>
    </cfRule>
  </conditionalFormatting>
  <dataValidations count="3">
    <dataValidation type="list" allowBlank="1" showInputMessage="1" showErrorMessage="1" sqref="F6:F13" xr:uid="{D4BDF70D-1B01-4D0B-9935-775D53D48B5D}">
      <formula1>"Allowed,Not Allowed"</formula1>
    </dataValidation>
    <dataValidation type="list" allowBlank="1" showInputMessage="1" showErrorMessage="1" sqref="B6:B13" xr:uid="{74D9CE39-00A5-4CC4-9E28-C0B4CDC39CFA}">
      <formula1>INDIRECT("masterField[FullFieldName]")</formula1>
    </dataValidation>
    <dataValidation type="list" allowBlank="1" showInputMessage="1" showErrorMessage="1" sqref="C6:C13" xr:uid="{853201AC-2F72-4F61-9D60-7685F9885F61}">
      <formula1>"SQL, REGEX, PYTHON"</formula1>
    </dataValidation>
  </dataValidations>
  <pageMargins left="0.7" right="0.7" top="0.75" bottom="0.75" header="0.3" footer="0.3"/>
  <pageSetup orientation="portrait" r:id="rId1"/>
  <legacy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CB3C9-59D0-4041-987A-8B69FF62738C}">
  <sheetPr>
    <tabColor rgb="FF00B050"/>
  </sheetPr>
  <dimension ref="A1:P61"/>
  <sheetViews>
    <sheetView workbookViewId="0">
      <pane xSplit="1" ySplit="5" topLeftCell="B6" activePane="bottomRight" state="frozen"/>
      <selection pane="topRight" activeCell="C1" sqref="C1"/>
      <selection pane="bottomLeft" activeCell="A2" sqref="A2"/>
      <selection pane="bottomRight" activeCell="B6" sqref="B6"/>
    </sheetView>
  </sheetViews>
  <sheetFormatPr defaultRowHeight="15" x14ac:dyDescent="0.25"/>
  <cols>
    <col min="1" max="1" width="8.28515625" bestFit="1" customWidth="1"/>
    <col min="2" max="2" width="43.7109375" bestFit="1" customWidth="1"/>
    <col min="3" max="3" width="43.7109375" customWidth="1"/>
    <col min="4" max="4" width="24" bestFit="1" customWidth="1"/>
    <col min="5" max="5" width="37.5703125" customWidth="1"/>
    <col min="6" max="6" width="30.7109375" customWidth="1"/>
    <col min="7" max="7" width="27.28515625" bestFit="1" customWidth="1"/>
    <col min="8" max="8" width="50.7109375" customWidth="1"/>
    <col min="9" max="9" width="11.7109375" bestFit="1" customWidth="1"/>
    <col min="10" max="10" width="14" bestFit="1" customWidth="1"/>
    <col min="11" max="11" width="12.140625" bestFit="1" customWidth="1"/>
    <col min="12" max="12" width="15.42578125" customWidth="1"/>
    <col min="13" max="13" width="15.85546875" customWidth="1"/>
  </cols>
  <sheetData>
    <row r="1" spans="1:16" x14ac:dyDescent="0.25">
      <c r="A1" s="8" t="str">
        <f>A$5</f>
        <v>_ID</v>
      </c>
      <c r="B1" s="8" t="str">
        <f t="shared" ref="B1:M1" si="0">B$5</f>
        <v>FullFieldName</v>
      </c>
      <c r="C1" s="8" t="str">
        <f t="shared" si="0"/>
        <v>TargetCatalogName</v>
      </c>
      <c r="D1" s="8" t="str">
        <f t="shared" si="0"/>
        <v>TargetSchemaName</v>
      </c>
      <c r="E1" s="8" t="str">
        <f t="shared" si="0"/>
        <v>TargetTableName</v>
      </c>
      <c r="F1" s="8" t="str">
        <f t="shared" si="0"/>
        <v>TargetFieldName</v>
      </c>
      <c r="G1" s="8" t="str">
        <f t="shared" si="0"/>
        <v>DQFunctionSchemaName</v>
      </c>
      <c r="H1" s="8" t="str">
        <f t="shared" si="0"/>
        <v>DQFunctionName</v>
      </c>
      <c r="I1" s="8" t="str">
        <f t="shared" si="0"/>
        <v>IsActive</v>
      </c>
      <c r="J1" s="8" t="str">
        <f t="shared" si="0"/>
        <v>CreatedBy</v>
      </c>
      <c r="K1" s="8" t="str">
        <f t="shared" si="0"/>
        <v>CreatedOn</v>
      </c>
      <c r="L1" s="8" t="str">
        <f t="shared" si="0"/>
        <v>LastUpdatedBy</v>
      </c>
      <c r="M1" s="8" t="str">
        <f t="shared" si="0"/>
        <v>LastUpdatedOn</v>
      </c>
    </row>
    <row r="2" spans="1:16" x14ac:dyDescent="0.25">
      <c r="A2" t="s">
        <v>56</v>
      </c>
      <c r="B2" t="s">
        <v>59</v>
      </c>
      <c r="C2" t="s">
        <v>59</v>
      </c>
      <c r="D2" t="s">
        <v>383</v>
      </c>
      <c r="E2" t="s">
        <v>59</v>
      </c>
      <c r="F2" t="s">
        <v>59</v>
      </c>
      <c r="G2" t="s">
        <v>383</v>
      </c>
      <c r="H2" t="s">
        <v>59</v>
      </c>
      <c r="I2" t="s">
        <v>60</v>
      </c>
      <c r="J2" t="s">
        <v>57</v>
      </c>
      <c r="K2" t="s">
        <v>61</v>
      </c>
      <c r="L2" t="s">
        <v>57</v>
      </c>
      <c r="M2" t="s">
        <v>61</v>
      </c>
    </row>
    <row r="3" spans="1:16" x14ac:dyDescent="0.25">
      <c r="A3" t="s">
        <v>62</v>
      </c>
      <c r="B3" t="s">
        <v>63</v>
      </c>
      <c r="C3" t="s">
        <v>42</v>
      </c>
      <c r="D3" t="s">
        <v>63</v>
      </c>
      <c r="E3" t="s">
        <v>63</v>
      </c>
      <c r="F3" t="s">
        <v>63</v>
      </c>
      <c r="G3" t="s">
        <v>63</v>
      </c>
      <c r="H3" t="s">
        <v>63</v>
      </c>
      <c r="I3" t="s">
        <v>64</v>
      </c>
      <c r="J3" t="s">
        <v>63</v>
      </c>
      <c r="K3" t="s">
        <v>63</v>
      </c>
      <c r="L3" t="s">
        <v>42</v>
      </c>
      <c r="M3" t="s">
        <v>42</v>
      </c>
      <c r="P3" s="15" t="str" cm="1">
        <f t="array" aca="1" ref="P3" ca="1">"INSERT INTO "&amp;MID(CELL("filename", mapDQChecks!$A$5), FIND("]", CELL("filename", mapDQChecks!$A$5)) + 1, 255)&amp;"("&amp;_xlfn.TEXTJOIN(", ",TRUE,mapDQChecks[#Headers]) &amp;")"</f>
        <v>INSERT INTO mapDQChecks(_ID, FullFieldName, TargetCatalogName, TargetSchemaName, TargetTableName, TargetFieldName, DQFunctionSchemaName, DQFunctionName, IsActive, CreatedBy, CreatedOn, LastUpdatedBy, LastUpdatedOn)</v>
      </c>
    </row>
    <row r="4" spans="1:16" x14ac:dyDescent="0.25">
      <c r="A4" s="11" t="s">
        <v>264</v>
      </c>
      <c r="B4" t="s">
        <v>446</v>
      </c>
      <c r="C4" t="s">
        <v>513</v>
      </c>
      <c r="D4" s="11" t="s">
        <v>417</v>
      </c>
      <c r="E4" s="11" t="s">
        <v>419</v>
      </c>
      <c r="F4" s="11" t="s">
        <v>420</v>
      </c>
      <c r="G4" s="11" t="s">
        <v>422</v>
      </c>
      <c r="H4" s="11" t="s">
        <v>421</v>
      </c>
      <c r="I4" t="s">
        <v>426</v>
      </c>
      <c r="J4" t="s">
        <v>424</v>
      </c>
      <c r="K4" t="s">
        <v>408</v>
      </c>
      <c r="L4" t="s">
        <v>425</v>
      </c>
      <c r="M4" t="s">
        <v>423</v>
      </c>
    </row>
    <row r="5" spans="1:16" x14ac:dyDescent="0.25">
      <c r="A5" s="6" t="s">
        <v>454</v>
      </c>
      <c r="B5" s="6" t="s">
        <v>54</v>
      </c>
      <c r="C5" s="6" t="s">
        <v>512</v>
      </c>
      <c r="D5" s="6" t="s">
        <v>262</v>
      </c>
      <c r="E5" s="6" t="s">
        <v>265</v>
      </c>
      <c r="F5" s="6" t="s">
        <v>418</v>
      </c>
      <c r="G5" s="6" t="s">
        <v>382</v>
      </c>
      <c r="H5" s="6" t="s">
        <v>381</v>
      </c>
      <c r="I5" s="6" t="s">
        <v>4</v>
      </c>
      <c r="J5" s="6" t="s">
        <v>5</v>
      </c>
      <c r="K5" s="6" t="s">
        <v>6</v>
      </c>
      <c r="L5" s="6" t="s">
        <v>7</v>
      </c>
      <c r="M5" s="6" t="s">
        <v>8</v>
      </c>
      <c r="P5" s="15" t="str">
        <f>"SELECT NULL AS "&amp;_xlfn.TEXTJOIN(", NULL AS ",TRUE,mapDQChecks[#Headers]) &amp;" UNION ALL "</f>
        <v xml:space="preserve">SELECT NULL AS _ID, NULL AS FullFieldName, NULL AS TargetCatalogName, NULL AS TargetSchemaName, NULL AS TargetTableName, NULL AS TargetFieldName, NULL AS DQFunctionSchemaName, NULL AS DQFunctionName, NULL AS IsActive, NULL AS CreatedBy, NULL AS CreatedOn, NULL AS LastUpdatedBy, NULL AS LastUpdatedOn UNION ALL </v>
      </c>
    </row>
    <row r="6" spans="1:16" x14ac:dyDescent="0.25">
      <c r="A6" s="14">
        <f>IF(ROW()=6,1,$A5+1)</f>
        <v>1</v>
      </c>
      <c r="B6" s="12" t="s">
        <v>384</v>
      </c>
      <c r="C6" s="12"/>
      <c r="D6" s="12" t="s">
        <v>514</v>
      </c>
      <c r="E6" s="13" t="s">
        <v>501</v>
      </c>
      <c r="F6" s="13" t="s">
        <v>384</v>
      </c>
      <c r="G6" s="13" t="s">
        <v>451</v>
      </c>
      <c r="H6" s="12" t="str">
        <f t="shared" ref="H6:H10" si="1">"fn_DQ_"&amp;SUBSTITUTE($B6, ".", "_")</f>
        <v>fn_DQ_email_address</v>
      </c>
      <c r="I6" s="14">
        <v>1</v>
      </c>
      <c r="J6" s="12" t="s">
        <v>507</v>
      </c>
      <c r="K6" s="12" t="s">
        <v>506</v>
      </c>
      <c r="L6" s="12" t="s">
        <v>42</v>
      </c>
      <c r="M6" s="12" t="s">
        <v>42</v>
      </c>
      <c r="O6" s="24" t="str">
        <f>".add_mapping(full_field_name='"&amp;SUBSTITUTE(B6,"'","''")&amp;"', target_schema_name='"&amp;SUBSTITUTE(D6,"'","''")&amp;"', target_table_name='"&amp;SUBSTITUTE(E6,"'","''")&amp;"', target_field_name='"&amp;SUBSTITUTE(F6,"'","''")&amp;"', mapping_id="&amp;A6&amp;", dq_function_schema_name='"&amp;G6&amp;"', dq_function_name='"&amp;SUBSTITUTE(H6,"'","''")&amp;"', is_active="&amp;IF(I6=1,"True","False")&amp;", created_by="&amp;IF(OR(ISBLANK(J6),J6="current_user()",J6="null",J6="NULL",J6="GETDATE()",J6="current_timestamp()"),"None","'"&amp;SUBSTITUTE(J6,"'","''")&amp;"'")&amp;", last_updated_by="&amp;IF(OR(ISBLANK(L6),L6="current_user()",L6="null",L6="NULL",L6="GETDATE()",L6="current_timestamp()"),"None","'"&amp;SUBSTITUTE(L6,"'","''")&amp;"'")&amp;")"</f>
        <v>.add_mapping(full_field_name='email_address', target_schema_name='silver', target_table_name='mock_curated_contacts', target_field_name='email_address', mapping_id=1, dq_function_schema_name='dq', dq_function_name='fn_DQ_email_address', is_active=True, created_by=None, last_updated_by=None)</v>
      </c>
      <c r="P6" s="16" t="str">
        <f>"SELECT "&amp;A6&amp;", '"&amp;SUBSTITUTE(B6,"'","''")&amp;"', NULL, '"&amp;SUBSTITUTE(D6,"'","''")&amp;"', '"&amp;SUBSTITUTE(E6,"'","''")&amp;"', '"&amp;SUBSTITUTE(F6,"'","''")&amp;"', '"&amp;G6&amp;"', '"&amp;SUBSTITUTE(H6,"'","''")&amp;"', "&amp;IF(I6=1,"true","false")&amp;", "&amp;IF(OR(ISBLANK(J6),J6="null",J6="NULL",J6="GETDATE()",J6="current_timestamp()"),IF(OR(J6="GETDATE()",J6="current_timestamp()"),"current_timestamp()",IF(J6="current_user()","current_user()","NULL")),IF(J6="current_user()","current_user()","'"&amp;SUBSTITUTE(J6,"'","''")&amp;"'"))&amp;", "&amp;IF(OR(ISBLANK(K6),K6="null",K6="NULL",K6="GETDATE()",K6="current_timestamp()"),IF(OR(K6="GETDATE()",K6="current_timestamp()"),"current_timestamp()","NULL"),"'"&amp;SUBSTITUTE(K6,"'","''")&amp;"'")&amp;", "&amp;IF(OR(ISBLANK(L6),L6="null",L6="NULL",L6="GETDATE()",L6="current_timestamp()"),"NULL","'"&amp;SUBSTITUTE(L6,"'","''")&amp;"'")&amp;", "&amp;IF(OR(ISBLANK(M6),M6="null",M6="NULL",M6="GETDATE()",M6="current_timestamp()"),"NULL","'"&amp;SUBSTITUTE(M6,"'","''")&amp;"'")&amp;" UNION ALL"</f>
        <v>SELECT 1, 'email_address', NULL, 'silver', 'mock_curated_contacts', 'email_address', 'dq', 'fn_DQ_email_address', true, current_user(), current_timestamp(), NULL, NULL UNION ALL</v>
      </c>
    </row>
    <row r="7" spans="1:16" x14ac:dyDescent="0.25">
      <c r="A7" s="14">
        <f>IF(ROW()=6,1,$A6+1)</f>
        <v>2</v>
      </c>
      <c r="B7" s="12" t="s">
        <v>480</v>
      </c>
      <c r="C7" s="12"/>
      <c r="D7" s="12" t="s">
        <v>514</v>
      </c>
      <c r="E7" s="13" t="s">
        <v>503</v>
      </c>
      <c r="F7" s="13" t="s">
        <v>504</v>
      </c>
      <c r="G7" s="13" t="s">
        <v>451</v>
      </c>
      <c r="H7" s="12" t="str">
        <f t="shared" si="1"/>
        <v>fn_DQ_postal_code_all_country</v>
      </c>
      <c r="I7" s="14">
        <v>1</v>
      </c>
      <c r="J7" s="12" t="s">
        <v>507</v>
      </c>
      <c r="K7" s="12" t="s">
        <v>506</v>
      </c>
      <c r="L7" s="12" t="s">
        <v>42</v>
      </c>
      <c r="M7" s="12" t="s">
        <v>42</v>
      </c>
      <c r="O7" s="24" t="str">
        <f t="shared" ref="O7:O21" si="2">".add_mapping(full_field_name='"&amp;SUBSTITUTE(B7,"'","''")&amp;"', target_schema_name='"&amp;SUBSTITUTE(D7,"'","''")&amp;"', target_table_name='"&amp;SUBSTITUTE(E7,"'","''")&amp;"', target_field_name='"&amp;SUBSTITUTE(F7,"'","''")&amp;"', mapping_id="&amp;A7&amp;", dq_function_schema_name='"&amp;G7&amp;"', dq_function_name='"&amp;SUBSTITUTE(H7,"'","''")&amp;"', is_active="&amp;IF(I7=1,"True","False")&amp;", created_by="&amp;IF(OR(ISBLANK(J7),J7="current_user()",J7="null",J7="NULL",J7="GETDATE()",J7="current_timestamp()"),"None","'"&amp;SUBSTITUTE(J7,"'","''")&amp;"'")&amp;", last_updated_by="&amp;IF(OR(ISBLANK(L7),L7="current_user()",L7="null",L7="NULL",L7="GETDATE()",L7="current_timestamp()"),"None","'"&amp;SUBSTITUTE(L7,"'","''")&amp;"'")&amp;")"</f>
        <v>.add_mapping(full_field_name='postal_code_all_country', target_schema_name='silver', target_table_name='mock_curated_locations', target_field_name='postal_code', mapping_id=2, dq_function_schema_name='dq', dq_function_name='fn_DQ_postal_code_all_country', is_active=True, created_by=None, last_updated_by=None)</v>
      </c>
      <c r="P7" s="16" t="str">
        <f t="shared" ref="P7:P21" si="3">"SELECT "&amp;A7&amp;", '"&amp;SUBSTITUTE(B7,"'","''")&amp;"', NULL, '"&amp;SUBSTITUTE(D7,"'","''")&amp;"', '"&amp;SUBSTITUTE(E7,"'","''")&amp;"', '"&amp;SUBSTITUTE(F7,"'","''")&amp;"', '"&amp;G7&amp;"', '"&amp;SUBSTITUTE(H7,"'","''")&amp;"', "&amp;IF(I7=1,"true","false")&amp;", "&amp;IF(OR(ISBLANK(J7),J7="null",J7="NULL",J7="GETDATE()",J7="current_timestamp()"),IF(OR(J7="GETDATE()",J7="current_timestamp()"),"current_timestamp()",IF(J7="current_user()","current_user()","NULL")),IF(J7="current_user()","current_user()","'"&amp;SUBSTITUTE(J7,"'","''")&amp;"'"))&amp;", "&amp;IF(OR(ISBLANK(K7),K7="null",K7="NULL",K7="GETDATE()",K7="current_timestamp()"),IF(OR(K7="GETDATE()",K7="current_timestamp()"),"current_timestamp()","NULL"),"'"&amp;SUBSTITUTE(K7,"'","''")&amp;"'")&amp;", "&amp;IF(OR(ISBLANK(L7),L7="null",L7="NULL",L7="GETDATE()",L7="current_timestamp()"),"NULL","'"&amp;SUBSTITUTE(L7,"'","''")&amp;"'")&amp;", "&amp;IF(OR(ISBLANK(M7),M7="null",M7="NULL",M7="GETDATE()",M7="current_timestamp()"),"NULL","'"&amp;SUBSTITUTE(M7,"'","''")&amp;"'")&amp;" UNION ALL"</f>
        <v>SELECT 2, 'postal_code_all_country', NULL, 'silver', 'mock_curated_locations', 'postal_code', 'dq', 'fn_DQ_postal_code_all_country', true, current_user(), current_timestamp(), NULL, NULL UNION ALL</v>
      </c>
    </row>
    <row r="8" spans="1:16" x14ac:dyDescent="0.25">
      <c r="A8" s="14">
        <f>IF(ROW()=6,1,$A7+1)</f>
        <v>3</v>
      </c>
      <c r="B8" s="12" t="s">
        <v>494</v>
      </c>
      <c r="C8" s="12"/>
      <c r="D8" s="12" t="s">
        <v>514</v>
      </c>
      <c r="E8" s="13" t="s">
        <v>505</v>
      </c>
      <c r="F8" s="13" t="s">
        <v>494</v>
      </c>
      <c r="G8" s="13" t="s">
        <v>451</v>
      </c>
      <c r="H8" s="12" t="str">
        <f t="shared" si="1"/>
        <v>fn_DQ_trade_type</v>
      </c>
      <c r="I8" s="14">
        <v>1</v>
      </c>
      <c r="J8" s="12" t="s">
        <v>507</v>
      </c>
      <c r="K8" s="12" t="s">
        <v>506</v>
      </c>
      <c r="L8" s="12" t="s">
        <v>42</v>
      </c>
      <c r="M8" s="12" t="s">
        <v>42</v>
      </c>
      <c r="O8" s="24" t="str">
        <f t="shared" si="2"/>
        <v>.add_mapping(full_field_name='trade_type', target_schema_name='silver', target_table_name='mock_curated_vendors', target_field_name='trade_type', mapping_id=3, dq_function_schema_name='dq', dq_function_name='fn_DQ_trade_type', is_active=True, created_by=None, last_updated_by=None)</v>
      </c>
      <c r="P8" s="16" t="str">
        <f t="shared" si="3"/>
        <v>SELECT 3, 'trade_type', NULL, 'silver', 'mock_curated_vendors', 'trade_type', 'dq', 'fn_DQ_trade_type', true, current_user(), current_timestamp(), NULL, NULL UNION ALL</v>
      </c>
    </row>
    <row r="9" spans="1:16" x14ac:dyDescent="0.25">
      <c r="A9" s="14">
        <f>IF(ROW()=6,1,$A8+1)</f>
        <v>4</v>
      </c>
      <c r="B9" s="12" t="s">
        <v>482</v>
      </c>
      <c r="C9" s="12"/>
      <c r="D9" s="12" t="s">
        <v>514</v>
      </c>
      <c r="E9" s="13" t="s">
        <v>503</v>
      </c>
      <c r="F9" s="12" t="s">
        <v>482</v>
      </c>
      <c r="G9" s="13" t="s">
        <v>451</v>
      </c>
      <c r="H9" s="12" t="str">
        <f t="shared" si="1"/>
        <v>fn_DQ_state</v>
      </c>
      <c r="I9" s="14">
        <v>1</v>
      </c>
      <c r="J9" s="12" t="s">
        <v>507</v>
      </c>
      <c r="K9" s="12" t="s">
        <v>506</v>
      </c>
      <c r="L9" s="12" t="s">
        <v>42</v>
      </c>
      <c r="M9" s="12" t="s">
        <v>42</v>
      </c>
      <c r="O9" s="24" t="str">
        <f t="shared" si="2"/>
        <v>.add_mapping(full_field_name='state', target_schema_name='silver', target_table_name='mock_curated_locations', target_field_name='state', mapping_id=4, dq_function_schema_name='dq', dq_function_name='fn_DQ_state', is_active=True, created_by=None, last_updated_by=None)</v>
      </c>
      <c r="P9" s="16" t="str">
        <f t="shared" si="3"/>
        <v>SELECT 4, 'state', NULL, 'silver', 'mock_curated_locations', 'state', 'dq', 'fn_DQ_state', true, current_user(), current_timestamp(), NULL, NULL UNION ALL</v>
      </c>
    </row>
    <row r="10" spans="1:16" x14ac:dyDescent="0.25">
      <c r="A10" s="14">
        <f>IF(ROW()=6,1,$A9+1)</f>
        <v>5</v>
      </c>
      <c r="B10" s="12" t="s">
        <v>483</v>
      </c>
      <c r="C10" s="12"/>
      <c r="D10" s="12" t="s">
        <v>514</v>
      </c>
      <c r="E10" s="13" t="s">
        <v>503</v>
      </c>
      <c r="F10" s="12" t="s">
        <v>483</v>
      </c>
      <c r="G10" s="13" t="s">
        <v>451</v>
      </c>
      <c r="H10" s="12" t="str">
        <f t="shared" si="1"/>
        <v>fn_DQ_city</v>
      </c>
      <c r="I10" s="14">
        <v>1</v>
      </c>
      <c r="J10" s="12" t="s">
        <v>507</v>
      </c>
      <c r="K10" s="12" t="s">
        <v>506</v>
      </c>
      <c r="L10" s="12" t="s">
        <v>42</v>
      </c>
      <c r="M10" s="12" t="s">
        <v>42</v>
      </c>
      <c r="O10" s="24" t="str">
        <f t="shared" si="2"/>
        <v>.add_mapping(full_field_name='city', target_schema_name='silver', target_table_name='mock_curated_locations', target_field_name='city', mapping_id=5, dq_function_schema_name='dq', dq_function_name='fn_DQ_city', is_active=True, created_by=None, last_updated_by=None)</v>
      </c>
      <c r="P10" s="16" t="str">
        <f t="shared" si="3"/>
        <v>SELECT 5, 'city', NULL, 'silver', 'mock_curated_locations', 'city', 'dq', 'fn_DQ_city', true, current_user(), current_timestamp(), NULL, NULL UNION ALL</v>
      </c>
    </row>
    <row r="11" spans="1:16" x14ac:dyDescent="0.25">
      <c r="A11" s="14">
        <f t="shared" ref="A11:A13" si="4">IF(ROW()=6,1,$A10+1)</f>
        <v>6</v>
      </c>
      <c r="B11" s="12" t="s">
        <v>495</v>
      </c>
      <c r="C11" s="12"/>
      <c r="D11" s="12" t="s">
        <v>514</v>
      </c>
      <c r="E11" s="13" t="s">
        <v>503</v>
      </c>
      <c r="F11" s="12" t="s">
        <v>484</v>
      </c>
      <c r="G11" s="13" t="s">
        <v>451</v>
      </c>
      <c r="H11" s="12" t="str">
        <f t="shared" ref="H11:H13" si="5">"fn_DQ_"&amp;SUBSTITUTE($B11, ".", "_")</f>
        <v>fn_DQ_address_line_1</v>
      </c>
      <c r="I11" s="14">
        <v>1</v>
      </c>
      <c r="J11" s="12" t="s">
        <v>507</v>
      </c>
      <c r="K11" s="12" t="s">
        <v>506</v>
      </c>
      <c r="L11" s="12" t="s">
        <v>42</v>
      </c>
      <c r="M11" s="12" t="s">
        <v>42</v>
      </c>
      <c r="O11" s="24" t="str">
        <f t="shared" si="2"/>
        <v>.add_mapping(full_field_name='address_line_1', target_schema_name='silver', target_table_name='mock_curated_locations', target_field_name='address1', mapping_id=6, dq_function_schema_name='dq', dq_function_name='fn_DQ_address_line_1', is_active=True, created_by=None, last_updated_by=None)</v>
      </c>
      <c r="P11" s="16" t="str">
        <f t="shared" si="3"/>
        <v>SELECT 6, 'address_line_1', NULL, 'silver', 'mock_curated_locations', 'address1', 'dq', 'fn_DQ_address_line_1', true, current_user(), current_timestamp(), NULL, NULL UNION ALL</v>
      </c>
    </row>
    <row r="12" spans="1:16" x14ac:dyDescent="0.25">
      <c r="A12" s="14">
        <f t="shared" si="4"/>
        <v>7</v>
      </c>
      <c r="B12" s="12" t="s">
        <v>495</v>
      </c>
      <c r="C12" s="12"/>
      <c r="D12" s="12" t="s">
        <v>514</v>
      </c>
      <c r="E12" s="13" t="s">
        <v>503</v>
      </c>
      <c r="F12" s="12" t="s">
        <v>485</v>
      </c>
      <c r="G12" s="13" t="s">
        <v>451</v>
      </c>
      <c r="H12" s="12" t="str">
        <f t="shared" si="5"/>
        <v>fn_DQ_address_line_1</v>
      </c>
      <c r="I12" s="14">
        <v>1</v>
      </c>
      <c r="J12" s="12" t="s">
        <v>507</v>
      </c>
      <c r="K12" s="12" t="s">
        <v>506</v>
      </c>
      <c r="L12" s="12" t="s">
        <v>42</v>
      </c>
      <c r="M12" s="12" t="s">
        <v>42</v>
      </c>
      <c r="O12" s="24" t="str">
        <f t="shared" si="2"/>
        <v>.add_mapping(full_field_name='address_line_1', target_schema_name='silver', target_table_name='mock_curated_locations', target_field_name='address2', mapping_id=7, dq_function_schema_name='dq', dq_function_name='fn_DQ_address_line_1', is_active=True, created_by=None, last_updated_by=None)</v>
      </c>
      <c r="P12" s="16" t="str">
        <f t="shared" si="3"/>
        <v>SELECT 7, 'address_line_1', NULL, 'silver', 'mock_curated_locations', 'address2', 'dq', 'fn_DQ_address_line_1', true, current_user(), current_timestamp(), NULL, NULL UNION ALL</v>
      </c>
    </row>
    <row r="13" spans="1:16" x14ac:dyDescent="0.25">
      <c r="A13" s="14">
        <f t="shared" si="4"/>
        <v>8</v>
      </c>
      <c r="B13" s="12" t="s">
        <v>497</v>
      </c>
      <c r="C13" s="12"/>
      <c r="D13" s="12" t="s">
        <v>514</v>
      </c>
      <c r="E13" s="13" t="s">
        <v>503</v>
      </c>
      <c r="F13" s="12" t="s">
        <v>487</v>
      </c>
      <c r="G13" s="13" t="s">
        <v>451</v>
      </c>
      <c r="H13" s="12" t="str">
        <f t="shared" si="5"/>
        <v>fn_DQ_address_general</v>
      </c>
      <c r="I13" s="14">
        <v>1</v>
      </c>
      <c r="J13" s="12" t="s">
        <v>507</v>
      </c>
      <c r="K13" s="12" t="s">
        <v>506</v>
      </c>
      <c r="L13" s="12" t="s">
        <v>42</v>
      </c>
      <c r="M13" s="12" t="s">
        <v>42</v>
      </c>
      <c r="O13" s="24" t="str">
        <f t="shared" si="2"/>
        <v>.add_mapping(full_field_name='address_general', target_schema_name='silver', target_table_name='mock_curated_locations', target_field_name='address4', mapping_id=8, dq_function_schema_name='dq', dq_function_name='fn_DQ_address_general', is_active=True, created_by=None, last_updated_by=None)</v>
      </c>
      <c r="P13" s="16" t="str">
        <f t="shared" si="3"/>
        <v>SELECT 8, 'address_general', NULL, 'silver', 'mock_curated_locations', 'address4', 'dq', 'fn_DQ_address_general', true, current_user(), current_timestamp(), NULL, NULL UNION ALL</v>
      </c>
    </row>
    <row r="14" spans="1:16" x14ac:dyDescent="0.25">
      <c r="A14" s="14">
        <f t="shared" ref="A14:A15" si="6">IF(ROW()=6,1,$A13+1)</f>
        <v>9</v>
      </c>
      <c r="B14" s="12" t="s">
        <v>488</v>
      </c>
      <c r="C14" s="12"/>
      <c r="D14" s="12" t="s">
        <v>514</v>
      </c>
      <c r="E14" s="13" t="s">
        <v>503</v>
      </c>
      <c r="F14" s="12" t="s">
        <v>488</v>
      </c>
      <c r="G14" s="13" t="s">
        <v>451</v>
      </c>
      <c r="H14" s="12" t="str">
        <f t="shared" ref="H14:H15" si="7">"fn_DQ_"&amp;SUBSTITUTE($B14, ".", "_")</f>
        <v>fn_DQ_country</v>
      </c>
      <c r="I14" s="14">
        <v>1</v>
      </c>
      <c r="J14" s="12" t="s">
        <v>507</v>
      </c>
      <c r="K14" s="12" t="s">
        <v>506</v>
      </c>
      <c r="L14" s="12" t="s">
        <v>42</v>
      </c>
      <c r="M14" s="12" t="s">
        <v>42</v>
      </c>
      <c r="O14" s="24" t="str">
        <f t="shared" si="2"/>
        <v>.add_mapping(full_field_name='country', target_schema_name='silver', target_table_name='mock_curated_locations', target_field_name='country', mapping_id=9, dq_function_schema_name='dq', dq_function_name='fn_DQ_country', is_active=True, created_by=None, last_updated_by=None)</v>
      </c>
      <c r="P14" s="16" t="str">
        <f t="shared" si="3"/>
        <v>SELECT 9, 'country', NULL, 'silver', 'mock_curated_locations', 'country', 'dq', 'fn_DQ_country', true, current_user(), current_timestamp(), NULL, NULL UNION ALL</v>
      </c>
    </row>
    <row r="15" spans="1:16" x14ac:dyDescent="0.25">
      <c r="A15" s="14">
        <f t="shared" si="6"/>
        <v>10</v>
      </c>
      <c r="B15" s="12" t="s">
        <v>496</v>
      </c>
      <c r="C15" s="12"/>
      <c r="D15" s="12" t="s">
        <v>514</v>
      </c>
      <c r="E15" s="13" t="s">
        <v>503</v>
      </c>
      <c r="F15" s="12" t="s">
        <v>486</v>
      </c>
      <c r="G15" s="13" t="s">
        <v>451</v>
      </c>
      <c r="H15" s="12" t="str">
        <f t="shared" si="7"/>
        <v>fn_DQ_address_line_2</v>
      </c>
      <c r="I15" s="14">
        <v>1</v>
      </c>
      <c r="J15" s="12" t="s">
        <v>507</v>
      </c>
      <c r="K15" s="12" t="s">
        <v>506</v>
      </c>
      <c r="L15" s="12" t="s">
        <v>42</v>
      </c>
      <c r="M15" s="12" t="s">
        <v>42</v>
      </c>
      <c r="O15" s="24" t="str">
        <f t="shared" si="2"/>
        <v>.add_mapping(full_field_name='address_line_2', target_schema_name='silver', target_table_name='mock_curated_locations', target_field_name='address3', mapping_id=10, dq_function_schema_name='dq', dq_function_name='fn_DQ_address_line_2', is_active=True, created_by=None, last_updated_by=None)</v>
      </c>
      <c r="P15" s="16" t="str">
        <f t="shared" si="3"/>
        <v>SELECT 10, 'address_line_2', NULL, 'silver', 'mock_curated_locations', 'address3', 'dq', 'fn_DQ_address_line_2', true, current_user(), current_timestamp(), NULL, NULL UNION ALL</v>
      </c>
    </row>
    <row r="16" spans="1:16" x14ac:dyDescent="0.25">
      <c r="A16" s="14">
        <f>IF(ROW()=6,1,$A15+1)</f>
        <v>11</v>
      </c>
      <c r="B16" s="12" t="s">
        <v>491</v>
      </c>
      <c r="C16" s="12"/>
      <c r="D16" s="12" t="s">
        <v>514</v>
      </c>
      <c r="E16" s="13" t="s">
        <v>501</v>
      </c>
      <c r="F16" s="12" t="s">
        <v>502</v>
      </c>
      <c r="G16" s="13" t="s">
        <v>451</v>
      </c>
      <c r="H16" s="12" t="str">
        <f>"fn_DQ_"&amp;SUBSTITUTE($B16, ".", "_")</f>
        <v>fn_DQ_mobile_number_without_country</v>
      </c>
      <c r="I16" s="14">
        <v>1</v>
      </c>
      <c r="J16" s="12" t="s">
        <v>507</v>
      </c>
      <c r="K16" s="12" t="s">
        <v>506</v>
      </c>
      <c r="L16" s="12" t="s">
        <v>42</v>
      </c>
      <c r="M16" s="12" t="s">
        <v>42</v>
      </c>
      <c r="O16" s="24" t="str">
        <f t="shared" si="2"/>
        <v>.add_mapping(full_field_name='mobile_number_without_country', target_schema_name='silver', target_table_name='mock_curated_contacts', target_field_name='raw_phone_number', mapping_id=11, dq_function_schema_name='dq', dq_function_name='fn_DQ_mobile_number_without_country', is_active=True, created_by=None, last_updated_by=None)</v>
      </c>
      <c r="P16" s="16" t="str">
        <f t="shared" si="3"/>
        <v>SELECT 11, 'mobile_number_without_country', NULL, 'silver', 'mock_curated_contacts', 'raw_phone_number', 'dq', 'fn_DQ_mobile_number_without_country', true, current_user(), current_timestamp(), NULL, NULL UNION ALL</v>
      </c>
    </row>
    <row r="17" spans="1:16" x14ac:dyDescent="0.25">
      <c r="A17" s="14">
        <f t="shared" ref="A17:A20" si="8">IF(ROW()=6,1,$A16+1)</f>
        <v>12</v>
      </c>
      <c r="B17" s="12" t="s">
        <v>493</v>
      </c>
      <c r="C17" s="12"/>
      <c r="D17" s="12" t="s">
        <v>514</v>
      </c>
      <c r="E17" s="13" t="s">
        <v>505</v>
      </c>
      <c r="F17" s="12" t="s">
        <v>465</v>
      </c>
      <c r="G17" s="13" t="s">
        <v>451</v>
      </c>
      <c r="H17" s="12" t="str">
        <f t="shared" ref="H17:H20" si="9">"fn_DQ_"&amp;SUBSTITUTE($B17, ".", "_")</f>
        <v>fn_DQ_name_general</v>
      </c>
      <c r="I17" s="14">
        <v>1</v>
      </c>
      <c r="J17" s="12" t="s">
        <v>507</v>
      </c>
      <c r="K17" s="12" t="s">
        <v>506</v>
      </c>
      <c r="L17" s="12" t="s">
        <v>42</v>
      </c>
      <c r="M17" s="12" t="s">
        <v>42</v>
      </c>
      <c r="O17" s="24" t="str">
        <f t="shared" si="2"/>
        <v>.add_mapping(full_field_name='name_general', target_schema_name='silver', target_table_name='mock_curated_vendors', target_field_name='last_name', mapping_id=12, dq_function_schema_name='dq', dq_function_name='fn_DQ_name_general', is_active=True, created_by=None, last_updated_by=None)</v>
      </c>
      <c r="P17" s="16" t="str">
        <f t="shared" si="3"/>
        <v>SELECT 12, 'name_general', NULL, 'silver', 'mock_curated_vendors', 'last_name', 'dq', 'fn_DQ_name_general', true, current_user(), current_timestamp(), NULL, NULL UNION ALL</v>
      </c>
    </row>
    <row r="18" spans="1:16" x14ac:dyDescent="0.25">
      <c r="A18" s="14">
        <f t="shared" si="8"/>
        <v>13</v>
      </c>
      <c r="B18" s="12" t="s">
        <v>492</v>
      </c>
      <c r="C18" s="12"/>
      <c r="D18" s="12" t="s">
        <v>514</v>
      </c>
      <c r="E18" s="13" t="s">
        <v>505</v>
      </c>
      <c r="F18" s="12" t="s">
        <v>492</v>
      </c>
      <c r="G18" s="13" t="s">
        <v>451</v>
      </c>
      <c r="H18" s="12" t="str">
        <f t="shared" si="9"/>
        <v>fn_DQ_vendor_name</v>
      </c>
      <c r="I18" s="14">
        <v>1</v>
      </c>
      <c r="J18" s="12" t="s">
        <v>507</v>
      </c>
      <c r="K18" s="12" t="s">
        <v>506</v>
      </c>
      <c r="L18" s="12" t="s">
        <v>42</v>
      </c>
      <c r="M18" s="12" t="s">
        <v>42</v>
      </c>
      <c r="O18" s="24" t="str">
        <f t="shared" si="2"/>
        <v>.add_mapping(full_field_name='vendor_name', target_schema_name='silver', target_table_name='mock_curated_vendors', target_field_name='vendor_name', mapping_id=13, dq_function_schema_name='dq', dq_function_name='fn_DQ_vendor_name', is_active=True, created_by=None, last_updated_by=None)</v>
      </c>
      <c r="P18" s="16" t="str">
        <f t="shared" si="3"/>
        <v>SELECT 13, 'vendor_name', NULL, 'silver', 'mock_curated_vendors', 'vendor_name', 'dq', 'fn_DQ_vendor_name', true, current_user(), current_timestamp(), NULL, NULL UNION ALL</v>
      </c>
    </row>
    <row r="19" spans="1:16" x14ac:dyDescent="0.25">
      <c r="A19" s="14">
        <f t="shared" si="8"/>
        <v>14</v>
      </c>
      <c r="B19" s="12" t="s">
        <v>464</v>
      </c>
      <c r="C19" s="12"/>
      <c r="D19" s="12" t="s">
        <v>514</v>
      </c>
      <c r="E19" s="13" t="s">
        <v>505</v>
      </c>
      <c r="F19" s="12" t="s">
        <v>464</v>
      </c>
      <c r="G19" s="13" t="s">
        <v>451</v>
      </c>
      <c r="H19" s="12" t="str">
        <f t="shared" si="9"/>
        <v>fn_DQ_first_name</v>
      </c>
      <c r="I19" s="14">
        <v>1</v>
      </c>
      <c r="J19" s="12" t="s">
        <v>507</v>
      </c>
      <c r="K19" s="12" t="s">
        <v>506</v>
      </c>
      <c r="L19" s="12" t="s">
        <v>42</v>
      </c>
      <c r="M19" s="12" t="s">
        <v>42</v>
      </c>
      <c r="O19" s="24" t="str">
        <f t="shared" si="2"/>
        <v>.add_mapping(full_field_name='first_name', target_schema_name='silver', target_table_name='mock_curated_vendors', target_field_name='first_name', mapping_id=14, dq_function_schema_name='dq', dq_function_name='fn_DQ_first_name', is_active=True, created_by=None, last_updated_by=None)</v>
      </c>
      <c r="P19" s="16" t="str">
        <f t="shared" si="3"/>
        <v>SELECT 14, 'first_name', NULL, 'silver', 'mock_curated_vendors', 'first_name', 'dq', 'fn_DQ_first_name', true, current_user(), current_timestamp(), NULL, NULL UNION ALL</v>
      </c>
    </row>
    <row r="20" spans="1:16" x14ac:dyDescent="0.25">
      <c r="A20" s="14">
        <f t="shared" si="8"/>
        <v>15</v>
      </c>
      <c r="B20" s="12" t="s">
        <v>490</v>
      </c>
      <c r="C20" s="12"/>
      <c r="D20" s="12" t="s">
        <v>514</v>
      </c>
      <c r="E20" s="13" t="s">
        <v>501</v>
      </c>
      <c r="F20" s="12" t="s">
        <v>490</v>
      </c>
      <c r="G20" s="13" t="s">
        <v>451</v>
      </c>
      <c r="H20" s="12" t="str">
        <f t="shared" si="9"/>
        <v>fn_DQ_phone_number</v>
      </c>
      <c r="I20" s="14">
        <v>1</v>
      </c>
      <c r="J20" s="12" t="s">
        <v>507</v>
      </c>
      <c r="K20" s="12" t="s">
        <v>506</v>
      </c>
      <c r="L20" s="12" t="s">
        <v>42</v>
      </c>
      <c r="M20" s="12" t="s">
        <v>42</v>
      </c>
      <c r="O20" s="24" t="str">
        <f t="shared" si="2"/>
        <v>.add_mapping(full_field_name='phone_number', target_schema_name='silver', target_table_name='mock_curated_contacts', target_field_name='phone_number', mapping_id=15, dq_function_schema_name='dq', dq_function_name='fn_DQ_phone_number', is_active=True, created_by=None, last_updated_by=None)</v>
      </c>
      <c r="P20" s="16" t="str">
        <f t="shared" si="3"/>
        <v>SELECT 15, 'phone_number', NULL, 'silver', 'mock_curated_contacts', 'phone_number', 'dq', 'fn_DQ_phone_number', true, current_user(), current_timestamp(), NULL, NULL UNION ALL</v>
      </c>
    </row>
    <row r="21" spans="1:16" x14ac:dyDescent="0.25">
      <c r="A21" s="14">
        <v>16</v>
      </c>
      <c r="B21" s="12" t="s">
        <v>525</v>
      </c>
      <c r="C21" s="12"/>
      <c r="D21" s="12" t="s">
        <v>514</v>
      </c>
      <c r="E21" s="13" t="s">
        <v>505</v>
      </c>
      <c r="F21" s="12" t="s">
        <v>522</v>
      </c>
      <c r="G21" s="13" t="s">
        <v>451</v>
      </c>
      <c r="H21" s="12" t="str">
        <f>"fn_DQ_"&amp;SUBSTITUTE($B21, ".", "_")</f>
        <v>fn_DQ_check_vendor_license_number</v>
      </c>
      <c r="I21" s="14">
        <v>1</v>
      </c>
      <c r="J21" s="12" t="s">
        <v>507</v>
      </c>
      <c r="K21" s="12" t="s">
        <v>506</v>
      </c>
      <c r="L21" s="12" t="s">
        <v>42</v>
      </c>
      <c r="M21" s="12" t="s">
        <v>42</v>
      </c>
      <c r="O21" s="24" t="str">
        <f t="shared" si="2"/>
        <v>.add_mapping(full_field_name='check_vendor_license_number', target_schema_name='silver', target_table_name='mock_curated_vendors', target_field_name='vendor_code', mapping_id=16, dq_function_schema_name='dq', dq_function_name='fn_DQ_check_vendor_license_number', is_active=True, created_by=None, last_updated_by=None)</v>
      </c>
      <c r="P21" s="16" t="str">
        <f t="shared" si="3"/>
        <v>SELECT 16, 'check_vendor_license_number', NULL, 'silver', 'mock_curated_vendors', 'vendor_code', 'dq', 'fn_DQ_check_vendor_license_number', true, current_user(), current_timestamp(), NULL, NULL UNION ALL</v>
      </c>
    </row>
    <row r="22" spans="1:16" x14ac:dyDescent="0.25">
      <c r="P22" s="16"/>
    </row>
    <row r="23" spans="1:16" x14ac:dyDescent="0.25">
      <c r="P23" s="16"/>
    </row>
    <row r="24" spans="1:16" x14ac:dyDescent="0.25">
      <c r="P24" s="16"/>
    </row>
    <row r="25" spans="1:16" x14ac:dyDescent="0.25">
      <c r="P25" s="16"/>
    </row>
    <row r="26" spans="1:16" x14ac:dyDescent="0.25">
      <c r="P26" s="16"/>
    </row>
    <row r="27" spans="1:16" x14ac:dyDescent="0.25">
      <c r="P27" s="16"/>
    </row>
    <row r="28" spans="1:16" x14ac:dyDescent="0.25">
      <c r="P28" s="16"/>
    </row>
    <row r="29" spans="1:16" x14ac:dyDescent="0.25">
      <c r="P29" s="16"/>
    </row>
    <row r="30" spans="1:16" x14ac:dyDescent="0.25">
      <c r="P30" s="16"/>
    </row>
    <row r="31" spans="1:16" x14ac:dyDescent="0.25">
      <c r="P31" s="16"/>
    </row>
    <row r="32" spans="1:16" x14ac:dyDescent="0.25">
      <c r="P32" s="16"/>
    </row>
    <row r="33" spans="5:16" x14ac:dyDescent="0.25">
      <c r="P33" s="16"/>
    </row>
    <row r="34" spans="5:16" x14ac:dyDescent="0.25">
      <c r="P34" s="16"/>
    </row>
    <row r="42" spans="5:16" x14ac:dyDescent="0.25">
      <c r="E42" t="str">
        <f t="shared" ref="E42:E56" si="10">"SELECT DISTINCT "&amp;F6&amp;" FROM " &amp;D6&amp;"."&amp;E6&amp;" WHERE "&amp;F6 &amp;" LIKE '%no%' AND "&amp;F6&amp;"  LIKE '%data%' AND LEN(REPLACE("&amp;F6&amp;" , ' ', '')) &lt;= 8 ORDER BY 1"</f>
        <v>SELECT DISTINCT email_address FROM silver.mock_curated_contacts WHERE email_address LIKE '%no%' AND email_address  LIKE '%data%' AND LEN(REPLACE(email_address , ' ', '')) &lt;= 8 ORDER BY 1</v>
      </c>
    </row>
    <row r="43" spans="5:16" x14ac:dyDescent="0.25">
      <c r="E43" t="str">
        <f t="shared" si="10"/>
        <v>SELECT DISTINCT postal_code FROM silver.mock_curated_locations WHERE postal_code LIKE '%no%' AND postal_code  LIKE '%data%' AND LEN(REPLACE(postal_code , ' ', '')) &lt;= 8 ORDER BY 1</v>
      </c>
    </row>
    <row r="44" spans="5:16" x14ac:dyDescent="0.25">
      <c r="E44" t="str">
        <f t="shared" si="10"/>
        <v>SELECT DISTINCT trade_type FROM silver.mock_curated_vendors WHERE trade_type LIKE '%no%' AND trade_type  LIKE '%data%' AND LEN(REPLACE(trade_type , ' ', '')) &lt;= 8 ORDER BY 1</v>
      </c>
    </row>
    <row r="45" spans="5:16" x14ac:dyDescent="0.25">
      <c r="E45" t="str">
        <f t="shared" si="10"/>
        <v>SELECT DISTINCT state FROM silver.mock_curated_locations WHERE state LIKE '%no%' AND state  LIKE '%data%' AND LEN(REPLACE(state , ' ', '')) &lt;= 8 ORDER BY 1</v>
      </c>
    </row>
    <row r="46" spans="5:16" x14ac:dyDescent="0.25">
      <c r="E46" t="str">
        <f t="shared" si="10"/>
        <v>SELECT DISTINCT city FROM silver.mock_curated_locations WHERE city LIKE '%no%' AND city  LIKE '%data%' AND LEN(REPLACE(city , ' ', '')) &lt;= 8 ORDER BY 1</v>
      </c>
    </row>
    <row r="47" spans="5:16" x14ac:dyDescent="0.25">
      <c r="E47" t="str">
        <f t="shared" si="10"/>
        <v>SELECT DISTINCT address1 FROM silver.mock_curated_locations WHERE address1 LIKE '%no%' AND address1  LIKE '%data%' AND LEN(REPLACE(address1 , ' ', '')) &lt;= 8 ORDER BY 1</v>
      </c>
    </row>
    <row r="48" spans="5:16" x14ac:dyDescent="0.25">
      <c r="E48" t="str">
        <f t="shared" si="10"/>
        <v>SELECT DISTINCT address2 FROM silver.mock_curated_locations WHERE address2 LIKE '%no%' AND address2  LIKE '%data%' AND LEN(REPLACE(address2 , ' ', '')) &lt;= 8 ORDER BY 1</v>
      </c>
    </row>
    <row r="49" spans="5:5" x14ac:dyDescent="0.25">
      <c r="E49" t="str">
        <f t="shared" si="10"/>
        <v>SELECT DISTINCT address4 FROM silver.mock_curated_locations WHERE address4 LIKE '%no%' AND address4  LIKE '%data%' AND LEN(REPLACE(address4 , ' ', '')) &lt;= 8 ORDER BY 1</v>
      </c>
    </row>
    <row r="50" spans="5:5" x14ac:dyDescent="0.25">
      <c r="E50" t="str">
        <f t="shared" si="10"/>
        <v>SELECT DISTINCT country FROM silver.mock_curated_locations WHERE country LIKE '%no%' AND country  LIKE '%data%' AND LEN(REPLACE(country , ' ', '')) &lt;= 8 ORDER BY 1</v>
      </c>
    </row>
    <row r="51" spans="5:5" x14ac:dyDescent="0.25">
      <c r="E51" t="str">
        <f t="shared" si="10"/>
        <v>SELECT DISTINCT address3 FROM silver.mock_curated_locations WHERE address3 LIKE '%no%' AND address3  LIKE '%data%' AND LEN(REPLACE(address3 , ' ', '')) &lt;= 8 ORDER BY 1</v>
      </c>
    </row>
    <row r="52" spans="5:5" x14ac:dyDescent="0.25">
      <c r="E52" t="str">
        <f t="shared" si="10"/>
        <v>SELECT DISTINCT raw_phone_number FROM silver.mock_curated_contacts WHERE raw_phone_number LIKE '%no%' AND raw_phone_number  LIKE '%data%' AND LEN(REPLACE(raw_phone_number , ' ', '')) &lt;= 8 ORDER BY 1</v>
      </c>
    </row>
    <row r="53" spans="5:5" x14ac:dyDescent="0.25">
      <c r="E53" t="str">
        <f t="shared" si="10"/>
        <v>SELECT DISTINCT last_name FROM silver.mock_curated_vendors WHERE last_name LIKE '%no%' AND last_name  LIKE '%data%' AND LEN(REPLACE(last_name , ' ', '')) &lt;= 8 ORDER BY 1</v>
      </c>
    </row>
    <row r="54" spans="5:5" x14ac:dyDescent="0.25">
      <c r="E54" t="str">
        <f t="shared" si="10"/>
        <v>SELECT DISTINCT vendor_name FROM silver.mock_curated_vendors WHERE vendor_name LIKE '%no%' AND vendor_name  LIKE '%data%' AND LEN(REPLACE(vendor_name , ' ', '')) &lt;= 8 ORDER BY 1</v>
      </c>
    </row>
    <row r="55" spans="5:5" x14ac:dyDescent="0.25">
      <c r="E55" t="str">
        <f t="shared" si="10"/>
        <v>SELECT DISTINCT first_name FROM silver.mock_curated_vendors WHERE first_name LIKE '%no%' AND first_name  LIKE '%data%' AND LEN(REPLACE(first_name , ' ', '')) &lt;= 8 ORDER BY 1</v>
      </c>
    </row>
    <row r="56" spans="5:5" x14ac:dyDescent="0.25">
      <c r="E56" t="str">
        <f t="shared" si="10"/>
        <v>SELECT DISTINCT phone_number FROM silver.mock_curated_contacts WHERE phone_number LIKE '%no%' AND phone_number  LIKE '%data%' AND LEN(REPLACE(phone_number , ' ', '')) &lt;= 8 ORDER BY 1</v>
      </c>
    </row>
    <row r="57" spans="5:5" x14ac:dyDescent="0.25">
      <c r="E57" t="e">
        <f>"SELECT DISTINCT "&amp;#REF!&amp;" FROM " &amp;#REF!&amp;"."&amp;#REF!&amp;" WHERE "&amp;#REF! &amp;" LIKE '%no%' AND "&amp;#REF!&amp;"  LIKE '%data%' AND LEN(REPLACE("&amp;#REF!&amp;" , ' ', '')) &lt;= 8 ORDER BY 1"</f>
        <v>#REF!</v>
      </c>
    </row>
    <row r="58" spans="5:5" x14ac:dyDescent="0.25">
      <c r="E58" t="e">
        <f>"SELECT DISTINCT "&amp;#REF!&amp;" FROM " &amp;#REF!&amp;"."&amp;#REF!&amp;" WHERE "&amp;#REF! &amp;" LIKE '%no%' AND "&amp;#REF!&amp;"  LIKE '%data%' AND LEN(REPLACE("&amp;#REF!&amp;" , ' ', '')) &lt;= 8 ORDER BY 1"</f>
        <v>#REF!</v>
      </c>
    </row>
    <row r="59" spans="5:5" x14ac:dyDescent="0.25">
      <c r="E59" t="e">
        <f>"SELECT DISTINCT "&amp;#REF!&amp;" FROM " &amp;#REF!&amp;"."&amp;#REF!&amp;" WHERE "&amp;#REF! &amp;" LIKE '%no%' AND "&amp;#REF!&amp;"  LIKE '%data%' AND LEN(REPLACE("&amp;#REF!&amp;" , ' ', '')) &lt;= 8 ORDER BY 1"</f>
        <v>#REF!</v>
      </c>
    </row>
    <row r="60" spans="5:5" x14ac:dyDescent="0.25">
      <c r="E60" t="e">
        <f>"SELECT DISTINCT "&amp;#REF!&amp;" FROM " &amp;#REF!&amp;"."&amp;#REF!&amp;" WHERE "&amp;#REF! &amp;" LIKE '%no%' AND "&amp;#REF!&amp;"  LIKE '%data%' AND LEN(REPLACE("&amp;#REF!&amp;" , ' ', '')) &lt;= 8 ORDER BY 1"</f>
        <v>#REF!</v>
      </c>
    </row>
    <row r="61" spans="5:5" x14ac:dyDescent="0.25">
      <c r="E61" t="e">
        <f>"SELECT DISTINCT "&amp;#REF!&amp;" FROM " &amp;#REF!&amp;"."&amp;#REF!&amp;" WHERE "&amp;#REF! &amp;" LIKE '%no%' AND "&amp;#REF!&amp;"  LIKE '%data%' AND LEN(REPLACE("&amp;#REF!&amp;" , ' ', '')) &lt;= 8 ORDER BY 1"</f>
        <v>#REF!</v>
      </c>
    </row>
  </sheetData>
  <conditionalFormatting sqref="A6:M21">
    <cfRule type="expression" dxfId="0" priority="1">
      <formula>IF($I6&lt;&gt;1, TRUE, FALSE)</formula>
    </cfRule>
  </conditionalFormatting>
  <dataValidations count="1">
    <dataValidation type="list" allowBlank="1" showInputMessage="1" showErrorMessage="1" sqref="B6:C21" xr:uid="{C465F4D6-0FAC-47D6-BA5C-8B081586FAE6}">
      <formula1>INDIRECT("masterField[FullFieldName]")</formula1>
    </dataValidation>
  </dataValidations>
  <pageMargins left="0.7" right="0.7" top="0.75" bottom="0.75" header="0.3" footer="0.3"/>
  <pageSetup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76CD8-74F7-4BFD-9A77-BD4E346A4ECB}">
  <sheetPr>
    <tabColor rgb="FF00B050"/>
  </sheetPr>
  <dimension ref="A1:J9"/>
  <sheetViews>
    <sheetView workbookViewId="0">
      <pane xSplit="1" ySplit="5" topLeftCell="B6" activePane="bottomRight" state="frozen"/>
      <selection pane="topRight" activeCell="C1" sqref="C1"/>
      <selection pane="bottomLeft" activeCell="A2" sqref="A2"/>
      <selection pane="bottomRight" activeCell="B6" sqref="B6"/>
    </sheetView>
  </sheetViews>
  <sheetFormatPr defaultRowHeight="15" x14ac:dyDescent="0.25"/>
  <cols>
    <col min="1" max="1" width="8.28515625" bestFit="1" customWidth="1"/>
    <col min="2" max="3" width="25.7109375" customWidth="1"/>
    <col min="4" max="4" width="14.7109375" bestFit="1" customWidth="1"/>
    <col min="5" max="5" width="37.5703125" customWidth="1"/>
    <col min="6" max="7" width="30.7109375" customWidth="1"/>
    <col min="8" max="8" width="27.28515625" bestFit="1" customWidth="1"/>
  </cols>
  <sheetData>
    <row r="1" spans="1:10" x14ac:dyDescent="0.25">
      <c r="A1" s="8" t="str">
        <f>A$5</f>
        <v>_ID</v>
      </c>
      <c r="B1" s="8" t="str">
        <f t="shared" ref="B1:H1" si="0">B$5</f>
        <v>GeneratedOn</v>
      </c>
      <c r="C1" s="8" t="str">
        <f t="shared" si="0"/>
        <v>ExecutionID</v>
      </c>
      <c r="D1" s="8" t="str">
        <f t="shared" si="0"/>
        <v>MappingID</v>
      </c>
      <c r="E1" s="8" t="str">
        <f t="shared" si="0"/>
        <v>InputValue</v>
      </c>
      <c r="F1" s="8" t="str">
        <f t="shared" si="0"/>
        <v>Result</v>
      </c>
      <c r="G1" s="8" t="str">
        <f t="shared" si="0"/>
        <v>ViolationType</v>
      </c>
      <c r="H1" s="8" t="str">
        <f t="shared" si="0"/>
        <v>LogMessage</v>
      </c>
    </row>
    <row r="2" spans="1:10" x14ac:dyDescent="0.25">
      <c r="A2" t="s">
        <v>56</v>
      </c>
      <c r="B2" t="s">
        <v>61</v>
      </c>
      <c r="C2" t="s">
        <v>398</v>
      </c>
      <c r="D2" t="s">
        <v>56</v>
      </c>
      <c r="E2" t="s">
        <v>396</v>
      </c>
      <c r="F2" t="s">
        <v>60</v>
      </c>
      <c r="G2" t="s">
        <v>59</v>
      </c>
      <c r="H2" t="s">
        <v>396</v>
      </c>
    </row>
    <row r="3" spans="1:10" x14ac:dyDescent="0.25">
      <c r="A3" t="s">
        <v>62</v>
      </c>
      <c r="B3" t="s">
        <v>63</v>
      </c>
      <c r="C3" t="s">
        <v>42</v>
      </c>
      <c r="D3" t="s">
        <v>63</v>
      </c>
      <c r="E3" t="s">
        <v>42</v>
      </c>
      <c r="F3" t="s">
        <v>63</v>
      </c>
      <c r="G3" t="s">
        <v>63</v>
      </c>
      <c r="H3" t="s">
        <v>42</v>
      </c>
      <c r="J3" s="15" t="str" cm="1">
        <f t="array" aca="1" ref="J3" ca="1">"INSERT INTO "&amp;MID(CELL("filename", mapDQChecks!$A$5), FIND("]", CELL("filename", mapDQChecks!$A$5)) + 1, 255)&amp;"("&amp;_xlfn.TEXTJOIN(", ",TRUE,auditDQChecks[#Headers]) &amp;")"</f>
        <v>INSERT INTO mapDQChecks(_ID, GeneratedOn, ExecutionID, MappingID, InputValue, Result, ViolationType, LogMessage)</v>
      </c>
    </row>
    <row r="4" spans="1:10" x14ac:dyDescent="0.25">
      <c r="A4" s="11" t="s">
        <v>264</v>
      </c>
      <c r="B4" s="11" t="s">
        <v>408</v>
      </c>
      <c r="C4" s="11" t="s">
        <v>409</v>
      </c>
      <c r="D4" t="s">
        <v>410</v>
      </c>
      <c r="E4" t="s">
        <v>413</v>
      </c>
      <c r="F4" s="11" t="s">
        <v>414</v>
      </c>
      <c r="G4" s="11" t="s">
        <v>415</v>
      </c>
      <c r="H4" s="11" t="s">
        <v>416</v>
      </c>
    </row>
    <row r="5" spans="1:10" x14ac:dyDescent="0.25">
      <c r="A5" s="6" t="s">
        <v>454</v>
      </c>
      <c r="B5" s="6" t="s">
        <v>392</v>
      </c>
      <c r="C5" s="6" t="s">
        <v>397</v>
      </c>
      <c r="D5" s="6" t="s">
        <v>391</v>
      </c>
      <c r="E5" s="6" t="s">
        <v>393</v>
      </c>
      <c r="F5" s="6" t="s">
        <v>394</v>
      </c>
      <c r="G5" s="6" t="s">
        <v>402</v>
      </c>
      <c r="H5" s="6" t="s">
        <v>395</v>
      </c>
      <c r="J5" s="15" t="str">
        <f>"SELECT NULL AS "&amp;_xlfn.TEXTJOIN(", NULL AS ",TRUE,auditDQChecks[#Headers]) &amp;" UNION ALL "</f>
        <v xml:space="preserve">SELECT NULL AS _ID, NULL AS GeneratedOn, NULL AS ExecutionID, NULL AS MappingID, NULL AS InputValue, NULL AS Result, NULL AS ViolationType, NULL AS LogMessage UNION ALL </v>
      </c>
    </row>
    <row r="6" spans="1:10" x14ac:dyDescent="0.25">
      <c r="A6" s="14">
        <v>1</v>
      </c>
      <c r="B6" s="19"/>
      <c r="C6" s="19"/>
      <c r="D6" s="12"/>
      <c r="E6" s="13"/>
      <c r="F6" s="13"/>
      <c r="G6" s="13"/>
      <c r="H6" s="13"/>
      <c r="J6" s="16" t="str" cm="1">
        <f t="array" ref="J6">"SELECT " &amp; _xlfn.TEXTJOIN(", ", TRUE,
    IF(ISNUMBER($A6:$H6), $A6:$H6,
        IF($A6:$H6="NULL", "NULL",
            IF($A6:$H6="GETDATE()", "GETDATE()",
                "'" &amp; SUBSTITUTE($A6:$H6, "'", "''") &amp; "'"
            )
        )
    )
) &amp; " UNION ALL "</f>
        <v xml:space="preserve">SELECT 1, '', '', '', '', '', '', '' UNION ALL </v>
      </c>
    </row>
    <row r="7" spans="1:10" x14ac:dyDescent="0.25">
      <c r="A7" s="14">
        <v>2</v>
      </c>
      <c r="B7" s="19"/>
      <c r="C7" s="19"/>
      <c r="D7" s="12"/>
      <c r="E7" s="13"/>
      <c r="F7" s="13"/>
      <c r="G7" s="13"/>
      <c r="H7" s="13"/>
      <c r="J7" s="16" t="str" cm="1">
        <f t="array" ref="J7">"SELECT " &amp; _xlfn.TEXTJOIN(", ", TRUE,
    IF(ISNUMBER($A7:$H7), $A7:$H7,
        IF($A7:$H7="NULL", "NULL",
            IF($A7:$H7="GETDATE()", "GETDATE()",
                "'" &amp; SUBSTITUTE($A7:$H7, "'", "''") &amp; "'"
            )
        )
    )
) &amp; " UNION ALL "</f>
        <v xml:space="preserve">SELECT 2, '', '', '', '', '', '', '' UNION ALL </v>
      </c>
    </row>
    <row r="8" spans="1:10" x14ac:dyDescent="0.25">
      <c r="A8" s="14">
        <v>3</v>
      </c>
      <c r="B8" s="19"/>
      <c r="C8" s="19"/>
      <c r="D8" s="12"/>
      <c r="E8" s="13"/>
      <c r="F8" s="13"/>
      <c r="G8" s="13"/>
      <c r="H8" s="13"/>
      <c r="J8" s="16" t="str" cm="1">
        <f t="array" ref="J8">"SELECT " &amp; _xlfn.TEXTJOIN(", ", TRUE,
    IF(ISNUMBER($A8:$H8), $A8:$H8,
        IF($A8:$H8="NULL", "NULL",
            IF($A8:$H8="GETDATE()", "GETDATE()",
                "'" &amp; SUBSTITUTE($A8:$H8, "'", "''") &amp; "'"
            )
        )
    )
) &amp; " UNION ALL "</f>
        <v xml:space="preserve">SELECT 3, '', '', '', '', '', '', '' UNION ALL </v>
      </c>
    </row>
    <row r="9" spans="1:10" x14ac:dyDescent="0.25">
      <c r="J9" s="12"/>
    </row>
  </sheetData>
  <dataValidations disablePrompts="1" count="1">
    <dataValidation type="list" allowBlank="1" showInputMessage="1" showErrorMessage="1" sqref="D6:D8" xr:uid="{8C1E8CE8-8A09-4F81-AEDA-477652760CE1}">
      <formula1>INDIRECT("mapDQChecks['[_ID']]")</formula1>
    </dataValidation>
  </dataValidations>
  <pageMargins left="0.7" right="0.7" top="0.75" bottom="0.75" header="0.3" footer="0.3"/>
  <pageSetup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5E2CE-E2CC-4D37-AAC3-DC0E9DAEC294}">
  <sheetPr>
    <tabColor rgb="FF00B050"/>
  </sheetPr>
  <dimension ref="A1:H12"/>
  <sheetViews>
    <sheetView workbookViewId="0">
      <pane xSplit="1" ySplit="5" topLeftCell="B6" activePane="bottomRight" state="frozen"/>
      <selection pane="topRight" activeCell="C1" sqref="C1"/>
      <selection pane="bottomLeft" activeCell="A2" sqref="A2"/>
      <selection pane="bottomRight" activeCell="B6" sqref="B6"/>
    </sheetView>
  </sheetViews>
  <sheetFormatPr defaultRowHeight="15" x14ac:dyDescent="0.25"/>
  <cols>
    <col min="1" max="1" width="8.28515625" bestFit="1" customWidth="1"/>
    <col min="2" max="3" width="25.7109375" customWidth="1"/>
    <col min="4" max="4" width="14.7109375" bestFit="1" customWidth="1"/>
    <col min="5" max="5" width="18" bestFit="1" customWidth="1"/>
    <col min="6" max="6" width="20.28515625" bestFit="1" customWidth="1"/>
  </cols>
  <sheetData>
    <row r="1" spans="1:8" x14ac:dyDescent="0.25">
      <c r="A1" s="8" t="str">
        <f>A$5</f>
        <v>_ID</v>
      </c>
      <c r="B1" s="8" t="str">
        <f t="shared" ref="B1:F1" si="0">B$5</f>
        <v>LoggedOn</v>
      </c>
      <c r="C1" s="8" t="str">
        <f t="shared" si="0"/>
        <v>ExecutionID</v>
      </c>
      <c r="D1" s="8" t="str">
        <f t="shared" si="0"/>
        <v>MappingID</v>
      </c>
      <c r="E1" s="8" t="str">
        <f t="shared" si="0"/>
        <v>RowsQualified</v>
      </c>
      <c r="F1" s="8" t="str">
        <f t="shared" si="0"/>
        <v>RowsDisqualified</v>
      </c>
    </row>
    <row r="2" spans="1:8" x14ac:dyDescent="0.25">
      <c r="A2" t="s">
        <v>56</v>
      </c>
      <c r="B2" t="s">
        <v>61</v>
      </c>
      <c r="C2" t="s">
        <v>398</v>
      </c>
      <c r="D2" t="s">
        <v>56</v>
      </c>
      <c r="E2" t="s">
        <v>56</v>
      </c>
      <c r="F2" t="s">
        <v>56</v>
      </c>
    </row>
    <row r="3" spans="1:8" x14ac:dyDescent="0.25">
      <c r="A3" t="s">
        <v>62</v>
      </c>
      <c r="B3" t="s">
        <v>63</v>
      </c>
      <c r="C3" t="s">
        <v>42</v>
      </c>
      <c r="D3" t="s">
        <v>63</v>
      </c>
      <c r="E3" t="s">
        <v>63</v>
      </c>
      <c r="F3" t="s">
        <v>63</v>
      </c>
      <c r="H3" s="15" t="str" cm="1">
        <f t="array" aca="1" ref="H3" ca="1">"INSERT INTO "&amp;MID(CELL("filename", mapDQChecks!$A$5), FIND("]", CELL("filename", mapDQChecks!$A$5)) + 1, 255)&amp;"("&amp;_xlfn.TEXTJOIN(", ",TRUE,statDQChecks[#Headers]) &amp;")"</f>
        <v>INSERT INTO mapDQChecks(_ID, LoggedOn, ExecutionID, MappingID, RowsQualified, RowsDisqualified)</v>
      </c>
    </row>
    <row r="4" spans="1:8" x14ac:dyDescent="0.25">
      <c r="A4" s="11" t="s">
        <v>264</v>
      </c>
      <c r="B4" s="11" t="s">
        <v>408</v>
      </c>
      <c r="C4" s="11" t="s">
        <v>409</v>
      </c>
      <c r="D4" t="s">
        <v>410</v>
      </c>
      <c r="E4" t="s">
        <v>411</v>
      </c>
      <c r="F4" t="s">
        <v>412</v>
      </c>
    </row>
    <row r="5" spans="1:8" x14ac:dyDescent="0.25">
      <c r="A5" s="6" t="s">
        <v>454</v>
      </c>
      <c r="B5" s="6" t="s">
        <v>400</v>
      </c>
      <c r="C5" s="6" t="s">
        <v>397</v>
      </c>
      <c r="D5" s="6" t="s">
        <v>391</v>
      </c>
      <c r="E5" s="6" t="s">
        <v>401</v>
      </c>
      <c r="F5" s="6" t="s">
        <v>399</v>
      </c>
      <c r="H5" s="15" t="str">
        <f>"SELECT NULL AS "&amp;_xlfn.TEXTJOIN(", NULL AS ",TRUE,statDQChecks[#Headers]) &amp;" UNION ALL "</f>
        <v xml:space="preserve">SELECT NULL AS _ID, NULL AS LoggedOn, NULL AS ExecutionID, NULL AS MappingID, NULL AS RowsQualified, NULL AS RowsDisqualified UNION ALL </v>
      </c>
    </row>
    <row r="6" spans="1:8" x14ac:dyDescent="0.25">
      <c r="A6" s="14">
        <v>1</v>
      </c>
      <c r="B6" s="19"/>
      <c r="C6" s="19"/>
      <c r="D6" s="12"/>
      <c r="E6" s="13"/>
      <c r="F6" s="13"/>
      <c r="H6" s="16" t="str" cm="1">
        <f t="array" ref="H6">"SELECT " &amp; _xlfn.TEXTJOIN(", ", TRUE,
    IF(ISNUMBER($A6:$F6), $A6:$F6,
        IF($A6:$F6="NULL", "NULL",
            IF($A6:$F6="GETDATE()", "GETDATE()",
                "'" &amp; SUBSTITUTE($A6:$F6, "'", "''") &amp; "'"
            )
        )
    )
) &amp; " UNION ALL "</f>
        <v xml:space="preserve">SELECT 1, '', '', '', '', '' UNION ALL </v>
      </c>
    </row>
    <row r="7" spans="1:8" x14ac:dyDescent="0.25">
      <c r="A7" s="14">
        <v>2</v>
      </c>
      <c r="B7" s="19"/>
      <c r="C7" s="19"/>
      <c r="D7" s="12"/>
      <c r="E7" s="13"/>
      <c r="F7" s="13"/>
      <c r="H7" s="16" t="str" cm="1">
        <f t="array" ref="H7">"SELECT " &amp; _xlfn.TEXTJOIN(", ", TRUE,
    IF(ISNUMBER($A7:$F7), $A7:$F7,
        IF($A7:$F7="NULL", "NULL",
            IF($A7:$F7="GETDATE()", "GETDATE()",
                "'" &amp; SUBSTITUTE($A7:$F7, "'", "''") &amp; "'"
            )
        )
    )
) &amp; " UNION ALL "</f>
        <v xml:space="preserve">SELECT 2, '', '', '', '', '' UNION ALL </v>
      </c>
    </row>
    <row r="8" spans="1:8" x14ac:dyDescent="0.25">
      <c r="A8" s="14">
        <v>3</v>
      </c>
      <c r="B8" s="19"/>
      <c r="C8" s="19"/>
      <c r="D8" s="12"/>
      <c r="E8" s="13"/>
      <c r="F8" s="13"/>
      <c r="H8" s="16" t="str" cm="1">
        <f t="array" ref="H8">"SELECT " &amp; _xlfn.TEXTJOIN(", ", TRUE,
    IF(ISNUMBER($A8:$F8), $A8:$F8,
        IF($A8:$F8="NULL", "NULL",
            IF($A8:$F8="GETDATE()", "GETDATE()",
                "'" &amp; SUBSTITUTE($A8:$F8, "'", "''") &amp; "'"
            )
        )
    )
) &amp; " UNION ALL "</f>
        <v xml:space="preserve">SELECT 3, '', '', '', '', '' UNION ALL </v>
      </c>
    </row>
    <row r="9" spans="1:8" x14ac:dyDescent="0.25">
      <c r="H9" s="12"/>
    </row>
    <row r="12" spans="1:8" x14ac:dyDescent="0.25">
      <c r="C12" s="2"/>
    </row>
  </sheetData>
  <dataValidations count="1">
    <dataValidation type="list" allowBlank="1" showInputMessage="1" showErrorMessage="1" sqref="D6:D8" xr:uid="{EEA2C945-A88C-4771-8C9D-A34ED63108A4}">
      <formula1>INDIRECT("mapDQChecks['[_ID']]")</formula1>
    </dataValidation>
  </dataValidations>
  <pageMargins left="0.7" right="0.7" top="0.75" bottom="0.75" header="0.3" footer="0.3"/>
  <pageSetup orientation="portrait" r:id="rId1"/>
  <tableParts count="1">
    <tablePart r:id="rId2"/>
  </tableParts>
</worksheet>
</file>

<file path=docMetadata/LabelInfo.xml><?xml version="1.0" encoding="utf-8"?>
<clbl:labelList xmlns:clbl="http://schemas.microsoft.com/office/2020/mipLabelMetadata">
  <clbl:label id="{e0793d39-0939-496d-b129-198edd916feb}" enabled="0" method="" siteId="{e0793d39-0939-496d-b129-198edd916feb}" removed="1"/>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10</vt:i4>
      </vt:variant>
    </vt:vector>
  </HeadingPairs>
  <TitlesOfParts>
    <vt:vector size="10" baseType="lpstr">
      <vt:lpstr>Modelling</vt:lpstr>
      <vt:lpstr>masterField</vt:lpstr>
      <vt:lpstr>masterDataCategory</vt:lpstr>
      <vt:lpstr>configFieldValues</vt:lpstr>
      <vt:lpstr>masterPattern</vt:lpstr>
      <vt:lpstr>configFieldAllowedPattern</vt:lpstr>
      <vt:lpstr>configCustomQuery</vt:lpstr>
      <vt:lpstr>mapDQChecks</vt:lpstr>
      <vt:lpstr>auditDQChecks</vt:lpstr>
      <vt:lpstr>statDQChecks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NitMatGeo-PC</dc:creator>
  <cp:lastModifiedBy>Nitin Mathew George</cp:lastModifiedBy>
  <dcterms:created xsi:type="dcterms:W3CDTF">2015-06-05T18:17:20Z</dcterms:created>
  <dcterms:modified xsi:type="dcterms:W3CDTF">2026-09-05T10:35:33Z</dcterms:modified>
</cp:coreProperties>
</file>